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<sst xmlns="http://schemas.openxmlformats.org/spreadsheetml/2006/main" count="73" uniqueCount="66">
  <si>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</si>
  <si>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</si>
  <si>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办公设备购置类项目</t>
  </si>
  <si>
    <t>主管部门</t>
  </si>
  <si>
    <t>中共北京市委老干部局</t>
  </si>
  <si>
    <t>实施单位</t>
  </si>
  <si>
    <t>中共北京市委老干部局(本级)</t>
  </si>
  <si>
    <t>项目负责人</t>
  </si>
  <si>
    <t>王晓慧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</si>
  <si>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</si>
  <si>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</si>
  <si>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</si>
  <si>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</si>
  <si>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</si>
  <si>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</si>
  <si>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</si>
  <si>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</si>
  <si>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</si>
  <si>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</si>
  <si>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</si>
  <si>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</si>
  <si>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</si>
  <si>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</si>
  <si>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</si>
  <si>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通过设备采购更新、档案数字化专业化、业务培训等方面的工作，提高人员业务水平，提升整体工作质量和效率，逐步实现老干部工作的规范化、专业化。</t>
  </si>
  <si>
    <t>全年实际支出84949元，碎纸机实际价格980元，比年初预算价格少400元。办公设备及时更新，提升了整体工作质量和效率，促进了工作规范化和专业化。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</si>
  <si>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</si>
  <si>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</si>
  <si>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</si>
  <si>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</si>
  <si>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</si>
  <si>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</si>
  <si>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</si>
  <si>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</si>
  <si>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</si>
  <si>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碎纸机</t>
  </si>
  <si>
    <t>＝1台</t>
  </si>
  <si>
    <t>1台</t>
  </si>
  <si>
    <t>奔图彩色多功能数码复合机CM9105DN</t>
  </si>
  <si>
    <t>奔图彩色激光单功能打印机CP5055DN</t>
  </si>
  <si>
    <t>＝5台</t>
  </si>
  <si>
    <t>5台</t>
  </si>
  <si>
    <t>质量指标</t>
  </si>
  <si>
    <t>产品质量</t>
  </si>
  <si>
    <t>符合国产化要求</t>
  </si>
  <si>
    <t>符合国产化要求，且验收合格率100%</t>
  </si>
  <si>
    <t>成本指标</t>
  </si>
  <si>
    <t>≤5.5万元/个</t>
  </si>
  <si>
    <t>5.5万元</t>
  </si>
  <si>
    <t>≤0.138万元/个</t>
  </si>
  <si>
    <t>980元/个</t>
  </si>
  <si>
    <t>实际采购价格比预期价格低，属于正常结余</t>
  </si>
  <si>
    <t>≤0.58万元/个</t>
  </si>
  <si>
    <t>5800元/个</t>
  </si>
  <si>
    <t>效益指标</t>
  </si>
  <si>
    <t>可持续影响指标</t>
  </si>
  <si>
    <t>确保工作人员办公需要</t>
  </si>
  <si>
    <t>符合工作要求</t>
  </si>
  <si>
    <t>符合</t>
  </si>
  <si>
    <t>满意度指标</t>
  </si>
  <si>
    <t>服务对象满意度指标</t>
  </si>
  <si>
    <t>工作人员满意度</t>
  </si>
  <si>
    <t>＝100%</t>
  </si>
  <si>
    <t>多功能一体机因多部门使用，多人同时打印时，打印速度很慢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</si>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</sst>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);[Red]\(0\)"/>
    <numFmt numFmtId="178" formatCode="#,##0.00_ "/>
    <numFmt numFmtId="179" formatCode="#,##0_ "/>
    <numFmt numFmtId="180" formatCode="0.00_);[Red]\(0.00\)"/>
  </numFmts>
  <fonts count="25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topLeftCell="A11" workbookViewId="0">
      <selection activeCell="N18" sqref="N18"/>
    </sheetView>
  </sheetViews>
  <sheetFormatPr defaultColWidth="9" defaultRowHeight="14.25"/>
  <cols>
    <col min="1" max="1" width="3.7" style="2" customWidth="1"/>
    <col min="2" max="2" width="9.75" style="1" customWidth="1"/>
    <col min="3" max="3" width="8.9" style="1" customWidth="1"/>
    <col min="4" max="4" width="30.6" style="3" customWidth="1"/>
    <col min="5" max="5" width="13.1" style="3"/>
    <col min="6" max="6" width="11.6" style="3" customWidth="1"/>
    <col min="7" max="7" width="22.1" style="1" customWidth="1"/>
    <col min="8" max="8" width="10" style="1" customWidth="1"/>
    <col min="9" max="9" width="9.5" style="1" customWidth="1"/>
    <col min="10" max="10" width="23.375" style="1" customWidth="1"/>
    <col min="11" max="16384" width="9" style="1"/>
  </cols>
  <sheetData>
    <row r="1" s="1" customFormat="1" ht="60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1" ht="24" customHeight="1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7" t="s">
        <v>6</v>
      </c>
      <c r="I3" s="7"/>
      <c r="J3" s="7"/>
    </row>
    <row r="4" s="1" customFormat="1" ht="24" customHeight="1" spans="1:10">
      <c r="A4" s="5" t="s">
        <v>7</v>
      </c>
      <c r="B4" s="6"/>
      <c r="C4" s="6"/>
      <c r="D4" s="5" t="s">
        <v>8</v>
      </c>
      <c r="E4" s="5"/>
      <c r="F4" s="5"/>
      <c r="G4" s="6" t="s">
        <v>9</v>
      </c>
      <c r="H4" s="5">
        <v>64484800</v>
      </c>
      <c r="I4" s="5"/>
      <c r="J4" s="5"/>
    </row>
    <row r="5" s="1" customFormat="1" ht="24" customHeight="1" spans="1:10">
      <c r="A5" s="5" t="s">
        <v>10</v>
      </c>
      <c r="B5" s="5"/>
      <c r="C5" s="5"/>
      <c r="D5" s="6"/>
      <c r="E5" s="5" t="s">
        <v>11</v>
      </c>
      <c r="F5" s="5" t="s">
        <v>12</v>
      </c>
      <c r="G5" s="5" t="s">
        <v>13</v>
      </c>
      <c r="H5" s="5" t="s">
        <v>14</v>
      </c>
      <c r="I5" s="5" t="s">
        <v>15</v>
      </c>
      <c r="J5" s="6" t="s">
        <v>16</v>
      </c>
    </row>
    <row r="6" s="1" customFormat="1" ht="24" customHeight="1" spans="1:10">
      <c r="A6" s="5"/>
      <c r="B6" s="5"/>
      <c r="C6" s="5"/>
      <c r="D6" s="8" t="s">
        <v>17</v>
      </c>
      <c r="E6" s="9">
        <f t="shared" ref="E6:G6" si="0">SUM(E7:E9)</f>
        <v>8.538</v>
      </c>
      <c r="F6" s="9">
        <f t="shared" si="0"/>
        <v>8.4949</v>
      </c>
      <c r="G6" s="9">
        <f t="shared" si="0"/>
        <v>8.4949</v>
      </c>
      <c r="H6" s="10">
        <v>10</v>
      </c>
      <c r="I6" s="17">
        <f>G6/F6</f>
        <v>1</v>
      </c>
      <c r="J6" s="18">
        <f>H6*I6</f>
        <v>10</v>
      </c>
    </row>
    <row r="7" s="1" customFormat="1" ht="24" customHeight="1" spans="1:10">
      <c r="A7" s="5"/>
      <c r="B7" s="5"/>
      <c r="C7" s="5"/>
      <c r="D7" s="11" t="s">
        <v>18</v>
      </c>
      <c r="E7" s="9">
        <v>8.538</v>
      </c>
      <c r="F7" s="9">
        <v>8.4949</v>
      </c>
      <c r="G7" s="9">
        <v>8.4949</v>
      </c>
      <c r="H7" s="10">
        <v>10</v>
      </c>
      <c r="I7" s="17">
        <f>G7/F7</f>
        <v>1</v>
      </c>
      <c r="J7" s="18">
        <f>H7*I7</f>
        <v>10</v>
      </c>
    </row>
    <row r="8" s="1" customFormat="1" ht="24" customHeight="1" spans="1:10">
      <c r="A8" s="5"/>
      <c r="B8" s="5"/>
      <c r="C8" s="5"/>
      <c r="D8" s="11" t="s">
        <v>19</v>
      </c>
      <c r="E8" s="9"/>
      <c r="F8" s="9"/>
      <c r="G8" s="12"/>
      <c r="H8" s="10"/>
      <c r="I8" s="19"/>
      <c r="J8" s="20"/>
    </row>
    <row r="9" s="1" customFormat="1" ht="24" customHeight="1" spans="1:10">
      <c r="A9" s="5"/>
      <c r="B9" s="5"/>
      <c r="C9" s="5"/>
      <c r="D9" s="13" t="s">
        <v>20</v>
      </c>
      <c r="E9" s="9"/>
      <c r="F9" s="9"/>
      <c r="G9" s="12"/>
      <c r="H9" s="10"/>
      <c r="I9" s="19"/>
      <c r="J9" s="18"/>
    </row>
    <row r="10" s="1" customFormat="1" ht="24" customHeight="1" spans="1:10">
      <c r="A10" s="5" t="s">
        <v>21</v>
      </c>
      <c r="B10" s="5" t="s">
        <v>22</v>
      </c>
      <c r="C10" s="5"/>
      <c r="D10" s="5"/>
      <c r="E10" s="5"/>
      <c r="F10" s="5"/>
      <c r="G10" s="5" t="s">
        <v>23</v>
      </c>
      <c r="H10" s="5"/>
      <c r="I10" s="5"/>
      <c r="J10" s="5"/>
    </row>
    <row r="11" s="1" customFormat="1" ht="100.95" customHeight="1" spans="1:10">
      <c r="A11" s="5"/>
      <c r="B11" s="11" t="s">
        <v>24</v>
      </c>
      <c r="C11" s="11"/>
      <c r="D11" s="11"/>
      <c r="E11" s="11"/>
      <c r="F11" s="11"/>
      <c r="G11" s="11" t="s">
        <v>25</v>
      </c>
      <c r="H11" s="11"/>
      <c r="I11" s="11"/>
      <c r="J11" s="11"/>
    </row>
    <row r="12" s="1" customFormat="1" ht="34.05" customHeight="1" spans="1:10">
      <c r="A12" s="5" t="s">
        <v>26</v>
      </c>
      <c r="B12" s="5" t="s">
        <v>27</v>
      </c>
      <c r="C12" s="6" t="s">
        <v>28</v>
      </c>
      <c r="D12" s="5" t="s">
        <v>29</v>
      </c>
      <c r="E12" s="5" t="s">
        <v>30</v>
      </c>
      <c r="F12" s="5"/>
      <c r="G12" s="5" t="s">
        <v>31</v>
      </c>
      <c r="H12" s="5" t="s">
        <v>14</v>
      </c>
      <c r="I12" s="5" t="s">
        <v>16</v>
      </c>
      <c r="J12" s="5" t="s">
        <v>32</v>
      </c>
    </row>
    <row r="13" s="1" customFormat="1" ht="46.95" customHeight="1" spans="1:10">
      <c r="A13" s="5"/>
      <c r="B13" s="5" t="s">
        <v>33</v>
      </c>
      <c r="C13" s="5" t="s">
        <v>34</v>
      </c>
      <c r="D13" s="5" t="s">
        <v>35</v>
      </c>
      <c r="E13" s="14" t="s">
        <v>36</v>
      </c>
      <c r="F13" s="14"/>
      <c r="G13" s="14" t="s">
        <v>37</v>
      </c>
      <c r="H13" s="15">
        <v>10</v>
      </c>
      <c r="I13" s="15">
        <v>10</v>
      </c>
      <c r="J13" s="14"/>
    </row>
    <row r="14" s="1" customFormat="1" ht="46.95" customHeight="1" spans="1:10">
      <c r="A14" s="5"/>
      <c r="B14" s="5"/>
      <c r="C14" s="5"/>
      <c r="D14" s="5" t="s">
        <v>38</v>
      </c>
      <c r="E14" s="14" t="s">
        <v>36</v>
      </c>
      <c r="F14" s="14"/>
      <c r="G14" s="14" t="s">
        <v>37</v>
      </c>
      <c r="H14" s="15">
        <v>10</v>
      </c>
      <c r="I14" s="15">
        <v>10</v>
      </c>
      <c r="J14" s="14"/>
    </row>
    <row r="15" s="1" customFormat="1" ht="46.95" customHeight="1" spans="1:10">
      <c r="A15" s="5"/>
      <c r="B15" s="5"/>
      <c r="C15" s="5"/>
      <c r="D15" s="5" t="s">
        <v>39</v>
      </c>
      <c r="E15" s="14" t="s">
        <v>40</v>
      </c>
      <c r="F15" s="14"/>
      <c r="G15" s="14" t="s">
        <v>41</v>
      </c>
      <c r="H15" s="15">
        <v>10</v>
      </c>
      <c r="I15" s="15">
        <v>10</v>
      </c>
      <c r="J15" s="14"/>
    </row>
    <row r="16" s="1" customFormat="1" ht="46.95" customHeight="1" spans="1:10">
      <c r="A16" s="5"/>
      <c r="B16" s="5"/>
      <c r="C16" s="5" t="s">
        <v>42</v>
      </c>
      <c r="D16" s="5" t="s">
        <v>43</v>
      </c>
      <c r="E16" s="14" t="s">
        <v>44</v>
      </c>
      <c r="F16" s="14"/>
      <c r="G16" s="14" t="s">
        <v>45</v>
      </c>
      <c r="H16" s="15">
        <v>12</v>
      </c>
      <c r="I16" s="15">
        <v>12</v>
      </c>
      <c r="J16" s="14"/>
    </row>
    <row r="17" s="1" customFormat="1" ht="46.95" customHeight="1" spans="1:10">
      <c r="A17" s="5"/>
      <c r="B17" s="5"/>
      <c r="C17" s="5" t="s">
        <v>46</v>
      </c>
      <c r="D17" s="5" t="s">
        <v>38</v>
      </c>
      <c r="E17" s="14" t="s">
        <v>47</v>
      </c>
      <c r="F17" s="14"/>
      <c r="G17" s="14" t="s">
        <v>48</v>
      </c>
      <c r="H17" s="15">
        <v>6</v>
      </c>
      <c r="I17" s="15">
        <v>6</v>
      </c>
      <c r="J17" s="14"/>
    </row>
    <row r="18" s="1" customFormat="1" ht="46.95" customHeight="1" spans="1:10">
      <c r="A18" s="5"/>
      <c r="B18" s="5"/>
      <c r="C18" s="5"/>
      <c r="D18" s="5" t="s">
        <v>35</v>
      </c>
      <c r="E18" s="14" t="s">
        <v>49</v>
      </c>
      <c r="F18" s="14"/>
      <c r="G18" s="14" t="s">
        <v>50</v>
      </c>
      <c r="H18" s="15">
        <v>6</v>
      </c>
      <c r="I18" s="15">
        <v>6</v>
      </c>
      <c r="J18" s="14" t="s">
        <v>51</v>
      </c>
    </row>
    <row r="19" s="1" customFormat="1" ht="46.95" customHeight="1" spans="1:10">
      <c r="A19" s="5"/>
      <c r="B19" s="5"/>
      <c r="C19" s="5"/>
      <c r="D19" s="5" t="s">
        <v>39</v>
      </c>
      <c r="E19" s="14" t="s">
        <v>52</v>
      </c>
      <c r="F19" s="14"/>
      <c r="G19" s="14" t="s">
        <v>53</v>
      </c>
      <c r="H19" s="15">
        <v>6</v>
      </c>
      <c r="I19" s="15">
        <v>6</v>
      </c>
      <c r="J19" s="14"/>
    </row>
    <row r="20" s="1" customFormat="1" ht="46.95" customHeight="1" spans="1:10">
      <c r="A20" s="5"/>
      <c r="B20" s="5" t="s">
        <v>54</v>
      </c>
      <c r="C20" s="5" t="s">
        <v>55</v>
      </c>
      <c r="D20" s="5" t="s">
        <v>56</v>
      </c>
      <c r="E20" s="14" t="s">
        <v>57</v>
      </c>
      <c r="F20" s="14"/>
      <c r="G20" s="14" t="s">
        <v>58</v>
      </c>
      <c r="H20" s="15">
        <v>20</v>
      </c>
      <c r="I20" s="15">
        <v>20</v>
      </c>
      <c r="J20" s="14"/>
    </row>
    <row r="21" s="1" customFormat="1" ht="46.95" customHeight="1" spans="1:10">
      <c r="A21" s="5"/>
      <c r="B21" s="5" t="s">
        <v>59</v>
      </c>
      <c r="C21" s="5" t="s">
        <v>60</v>
      </c>
      <c r="D21" s="5" t="s">
        <v>61</v>
      </c>
      <c r="E21" s="14" t="s">
        <v>62</v>
      </c>
      <c r="F21" s="14"/>
      <c r="G21" s="16">
        <v>0.95</v>
      </c>
      <c r="H21" s="15">
        <v>10</v>
      </c>
      <c r="I21" s="15">
        <v>9</v>
      </c>
      <c r="J21" s="14" t="s">
        <v>63</v>
      </c>
    </row>
    <row r="22" s="1" customFormat="1" ht="27" customHeight="1" spans="1:10">
      <c r="A22" s="5" t="s">
        <v>64</v>
      </c>
      <c r="B22" s="5"/>
      <c r="C22" s="5"/>
      <c r="D22" s="5"/>
      <c r="E22" s="5"/>
      <c r="F22" s="5"/>
      <c r="G22" s="5"/>
      <c r="H22" s="10">
        <f>SUM(H13:H21)+H6</f>
        <v>100</v>
      </c>
      <c r="I22" s="21">
        <f>SUM(I13:I21)+J6</f>
        <v>99</v>
      </c>
      <c r="J22" s="22"/>
    </row>
    <row r="23" s="1" customFormat="1" ht="138" customHeight="1" spans="1:10">
      <c r="A23" s="11" t="s">
        <v>65</v>
      </c>
      <c r="B23" s="13"/>
      <c r="C23" s="13"/>
      <c r="D23" s="13"/>
      <c r="E23" s="13"/>
      <c r="F23" s="13"/>
      <c r="G23" s="13"/>
      <c r="H23" s="13"/>
      <c r="I23" s="13"/>
      <c r="J23" s="13"/>
    </row>
  </sheetData>
  <mergeCells count="31">
    <mergeCell ref="A1:J1"/>
    <mergeCell ref="A2:C2"/>
    <mergeCell ref="D2:J2"/>
    <mergeCell ref="A3:C3"/>
    <mergeCell ref="D3:F3"/>
    <mergeCell ref="H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22:G22"/>
    <mergeCell ref="A23:J23"/>
    <mergeCell ref="A10:A11"/>
    <mergeCell ref="A12:A21"/>
    <mergeCell ref="B13:B19"/>
    <mergeCell ref="C13:C15"/>
    <mergeCell ref="C17:C19"/>
    <mergeCell ref="A5:C9"/>
  </mergeCells>
  <pageMargins left="0.75" right="0.75" top="1" bottom="1" header="0.51" footer="0.51"/>
  <pageSetup paperSize="9" scale="61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song</cp:lastModifiedBy>
  <dcterms:created xsi:type="dcterms:W3CDTF">2024-04-16T08:55:00Z</dcterms:created>
  <dcterms:modified xsi:type="dcterms:W3CDTF">2024-08-15T09:19:14Z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30EDDB60FD7E48C7AE6C85A451799A8F_12</vt:lpwstr>
  </property>
</Properties>
</file>