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<sst xmlns="http://schemas.openxmlformats.org/spreadsheetml/2006/main" count="63" uniqueCount="59">
  <si>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</si>
  <si>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</si>
  <si>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专用设备及材料购置项目</t>
  </si>
  <si>
    <t>主管部门</t>
  </si>
  <si>
    <t>中共北京市委老干部局</t>
  </si>
  <si>
    <t>实施单位</t>
  </si>
  <si>
    <t>中共北京市委老干部局(本级)</t>
  </si>
  <si>
    <t>项目负责人</t>
  </si>
  <si>
    <t>罗九如</t>
  </si>
  <si>
    <t>联系电话</t>
  </si>
  <si>
    <t>4884812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</si>
  <si>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</si>
  <si>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</si>
  <si>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</si>
  <si>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</si>
  <si>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</si>
  <si>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</si>
  <si>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</si>
  <si>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</si>
  <si>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</si>
  <si>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</si>
  <si>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</si>
  <si>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</si>
  <si>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</si>
  <si>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</si>
  <si>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市委8号院老同志活动场所按摩椅年久损坏严重，为确保老同志安全使用，减少事故发生，需对原有的按摩椅进行更换。充分体现组织对老同志的关心关怀，激发老同志为党继续发挥余热的热情。</t>
  </si>
  <si>
    <t>对原有的按摩椅进行更换。充分体现组织对老同志的关心关怀。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</si>
  <si>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</si>
  <si>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</si>
  <si>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</si>
  <si>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</si>
  <si>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</si>
  <si>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</si>
  <si>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</si>
  <si>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</si>
  <si>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</si>
  <si>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购买按摩椅</t>
  </si>
  <si>
    <t>4张</t>
  </si>
  <si>
    <t>质量指标</t>
  </si>
  <si>
    <t>确保老同志使用</t>
  </si>
  <si>
    <t>安全无事故</t>
  </si>
  <si>
    <r>
      <rPr>
        <sz val="12"/>
        <rFont val="宋体"/>
        <charset val="134"/>
      </rPr>
      <t>安全无事故，</t>
    </r>
    <r>
      <rPr>
        <sz val="12"/>
        <color theme="1"/>
        <rFont val="宋体"/>
        <charset val="134"/>
      </rPr>
      <t>验收合格率100%</t>
    </r>
  </si>
  <si>
    <t>时效指标</t>
  </si>
  <si>
    <t>购买时限</t>
  </si>
  <si>
    <t>12月</t>
  </si>
  <si>
    <t>成本指标</t>
  </si>
  <si>
    <t>每张按摩椅</t>
  </si>
  <si>
    <t>≤2万元</t>
  </si>
  <si>
    <t>每张椅子1.18万元</t>
  </si>
  <si>
    <t>效益指标</t>
  </si>
  <si>
    <t>社会效益</t>
  </si>
  <si>
    <t>体现党组织对老同志的关心关怀</t>
  </si>
  <si>
    <r>
      <rPr>
        <sz val="12"/>
        <rFont val="宋体"/>
        <charset val="134"/>
      </rPr>
      <t>未发生事故，</t>
    </r>
    <r>
      <rPr>
        <sz val="12"/>
        <color theme="1"/>
        <rFont val="宋体"/>
        <charset val="134"/>
      </rPr>
      <t>老同志使用按摩椅情况较好</t>
    </r>
  </si>
  <si>
    <t>满意度指标</t>
  </si>
  <si>
    <t>服务对象满意度指标</t>
  </si>
  <si>
    <t>参加活动的老同志</t>
  </si>
  <si>
    <t>≥95%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</si>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</sst>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0_);[Red]\(0\)"/>
    <numFmt numFmtId="178" formatCode="#,##0.00_ "/>
    <numFmt numFmtId="179" formatCode="#,##0_ "/>
    <numFmt numFmtId="180" formatCode="0.00_);[Red]\(0.00\)"/>
  </numFmts>
  <fonts count="27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78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58" fontId="5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tabSelected="1" topLeftCell="B1" workbookViewId="0">
      <selection activeCell="G11" sqref="G11:J11"/>
    </sheetView>
  </sheetViews>
  <sheetFormatPr defaultColWidth="9" defaultRowHeight="14.25"/>
  <cols>
    <col min="1" max="1" width="3.7" style="2" customWidth="1"/>
    <col min="2" max="2" width="10.625" style="1" customWidth="1"/>
    <col min="3" max="3" width="8.9" style="1" customWidth="1"/>
    <col min="4" max="4" width="30.6" style="3" customWidth="1"/>
    <col min="5" max="5" width="13.1" style="3"/>
    <col min="6" max="6" width="11.6" style="3" customWidth="1"/>
    <col min="7" max="7" width="22.1" style="1" customWidth="1"/>
    <col min="8" max="8" width="10" style="1" customWidth="1"/>
    <col min="9" max="9" width="9.5" style="1" customWidth="1"/>
    <col min="10" max="10" width="19.3" style="1" customWidth="1"/>
    <col min="11" max="11" width="57.375" style="4" customWidth="1"/>
    <col min="12" max="16384" width="9" style="1"/>
  </cols>
  <sheetData>
    <row r="1" s="1" customFormat="1" ht="51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4"/>
    </row>
    <row r="2" s="1" customFormat="1" ht="24" customHeight="1" spans="1:11">
      <c r="A2" s="6" t="s">
        <v>1</v>
      </c>
      <c r="B2" s="7"/>
      <c r="C2" s="7"/>
      <c r="D2" s="7" t="s">
        <v>2</v>
      </c>
      <c r="E2" s="7"/>
      <c r="F2" s="7"/>
      <c r="G2" s="7"/>
      <c r="H2" s="7"/>
      <c r="I2" s="7"/>
      <c r="J2" s="7"/>
      <c r="K2" s="4"/>
    </row>
    <row r="3" s="1" customFormat="1" ht="24" customHeight="1" spans="1:11">
      <c r="A3" s="6" t="s">
        <v>3</v>
      </c>
      <c r="B3" s="7"/>
      <c r="C3" s="7"/>
      <c r="D3" s="6" t="s">
        <v>4</v>
      </c>
      <c r="E3" s="6"/>
      <c r="F3" s="6"/>
      <c r="G3" s="7" t="s">
        <v>5</v>
      </c>
      <c r="H3" s="8" t="s">
        <v>6</v>
      </c>
      <c r="I3" s="8"/>
      <c r="J3" s="8"/>
      <c r="K3" s="4"/>
    </row>
    <row r="4" s="1" customFormat="1" ht="24" customHeight="1" spans="1:11">
      <c r="A4" s="6" t="s">
        <v>7</v>
      </c>
      <c r="B4" s="7"/>
      <c r="C4" s="7"/>
      <c r="D4" s="9" t="s">
        <v>8</v>
      </c>
      <c r="E4" s="10"/>
      <c r="F4" s="11"/>
      <c r="G4" s="7" t="s">
        <v>9</v>
      </c>
      <c r="H4" s="6" t="s">
        <v>10</v>
      </c>
      <c r="I4" s="6"/>
      <c r="J4" s="6"/>
      <c r="K4" s="4"/>
    </row>
    <row r="5" s="1" customFormat="1" ht="24" customHeight="1" spans="1:11">
      <c r="A5" s="6" t="s">
        <v>11</v>
      </c>
      <c r="B5" s="6"/>
      <c r="C5" s="6"/>
      <c r="D5" s="7"/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7" t="s">
        <v>17</v>
      </c>
      <c r="K5" s="4"/>
    </row>
    <row r="6" s="1" customFormat="1" ht="24" customHeight="1" spans="1:11">
      <c r="A6" s="6"/>
      <c r="B6" s="6"/>
      <c r="C6" s="6"/>
      <c r="D6" s="12" t="s">
        <v>18</v>
      </c>
      <c r="E6" s="13">
        <f t="shared" ref="E6:G6" si="0">SUM(E7:E9)</f>
        <v>6</v>
      </c>
      <c r="F6" s="13">
        <f t="shared" si="0"/>
        <v>4.72</v>
      </c>
      <c r="G6" s="13">
        <f t="shared" si="0"/>
        <v>4.72</v>
      </c>
      <c r="H6" s="14">
        <v>10</v>
      </c>
      <c r="I6" s="24">
        <f>G6/F6</f>
        <v>1</v>
      </c>
      <c r="J6" s="25">
        <f>H6*I6</f>
        <v>10</v>
      </c>
      <c r="K6" s="4"/>
    </row>
    <row r="7" s="1" customFormat="1" ht="24" customHeight="1" spans="1:11">
      <c r="A7" s="6"/>
      <c r="B7" s="6"/>
      <c r="C7" s="6"/>
      <c r="D7" s="15" t="s">
        <v>19</v>
      </c>
      <c r="E7" s="13">
        <v>6</v>
      </c>
      <c r="F7" s="13">
        <v>4.72</v>
      </c>
      <c r="G7" s="13">
        <v>4.72</v>
      </c>
      <c r="H7" s="14">
        <v>10</v>
      </c>
      <c r="I7" s="24">
        <f>G7/F7</f>
        <v>1</v>
      </c>
      <c r="J7" s="25">
        <f>H7*I7</f>
        <v>10</v>
      </c>
      <c r="K7" s="4"/>
    </row>
    <row r="8" s="1" customFormat="1" ht="24" customHeight="1" spans="1:11">
      <c r="A8" s="6"/>
      <c r="B8" s="6"/>
      <c r="C8" s="6"/>
      <c r="D8" s="15" t="s">
        <v>20</v>
      </c>
      <c r="E8" s="13"/>
      <c r="F8" s="13"/>
      <c r="G8" s="16"/>
      <c r="H8" s="14"/>
      <c r="I8" s="26"/>
      <c r="J8" s="27"/>
      <c r="K8" s="4"/>
    </row>
    <row r="9" s="1" customFormat="1" ht="24" customHeight="1" spans="1:11">
      <c r="A9" s="6"/>
      <c r="B9" s="6"/>
      <c r="C9" s="6"/>
      <c r="D9" s="17" t="s">
        <v>21</v>
      </c>
      <c r="E9" s="13"/>
      <c r="F9" s="13"/>
      <c r="G9" s="16"/>
      <c r="H9" s="7"/>
      <c r="I9" s="7"/>
      <c r="J9" s="25"/>
      <c r="K9" s="4"/>
    </row>
    <row r="10" s="1" customFormat="1" ht="24" customHeight="1" spans="1:11">
      <c r="A10" s="6" t="s">
        <v>22</v>
      </c>
      <c r="B10" s="6" t="s">
        <v>23</v>
      </c>
      <c r="C10" s="6"/>
      <c r="D10" s="6"/>
      <c r="E10" s="6"/>
      <c r="F10" s="6"/>
      <c r="G10" s="6" t="s">
        <v>24</v>
      </c>
      <c r="H10" s="6"/>
      <c r="I10" s="6"/>
      <c r="J10" s="6"/>
      <c r="K10" s="4"/>
    </row>
    <row r="11" s="1" customFormat="1" ht="100.95" customHeight="1" spans="1:11">
      <c r="A11" s="6"/>
      <c r="B11" s="15" t="s">
        <v>25</v>
      </c>
      <c r="C11" s="15"/>
      <c r="D11" s="15"/>
      <c r="E11" s="15"/>
      <c r="F11" s="15"/>
      <c r="G11" s="15" t="s">
        <v>26</v>
      </c>
      <c r="H11" s="15"/>
      <c r="I11" s="15"/>
      <c r="J11" s="15"/>
      <c r="K11" s="4"/>
    </row>
    <row r="12" s="1" customFormat="1" ht="34.05" customHeight="1" spans="1:11">
      <c r="A12" s="6" t="s">
        <v>27</v>
      </c>
      <c r="B12" s="6" t="s">
        <v>28</v>
      </c>
      <c r="C12" s="7" t="s">
        <v>29</v>
      </c>
      <c r="D12" s="6" t="s">
        <v>30</v>
      </c>
      <c r="E12" s="6" t="s">
        <v>31</v>
      </c>
      <c r="F12" s="6"/>
      <c r="G12" s="6" t="s">
        <v>32</v>
      </c>
      <c r="H12" s="6" t="s">
        <v>15</v>
      </c>
      <c r="I12" s="6" t="s">
        <v>17</v>
      </c>
      <c r="J12" s="6" t="s">
        <v>33</v>
      </c>
      <c r="K12" s="4"/>
    </row>
    <row r="13" s="1" customFormat="1" ht="46.95" customHeight="1" spans="1:11">
      <c r="A13" s="6"/>
      <c r="B13" s="6" t="s">
        <v>34</v>
      </c>
      <c r="C13" s="6" t="s">
        <v>35</v>
      </c>
      <c r="D13" s="6" t="s">
        <v>36</v>
      </c>
      <c r="E13" s="18" t="s">
        <v>37</v>
      </c>
      <c r="F13" s="19"/>
      <c r="G13" s="20" t="s">
        <v>37</v>
      </c>
      <c r="H13" s="21">
        <v>15</v>
      </c>
      <c r="I13" s="21">
        <v>15</v>
      </c>
      <c r="J13" s="20"/>
      <c r="K13" s="4"/>
    </row>
    <row r="14" s="1" customFormat="1" ht="46.95" customHeight="1" spans="1:11">
      <c r="A14" s="6"/>
      <c r="B14" s="6"/>
      <c r="C14" s="6" t="s">
        <v>38</v>
      </c>
      <c r="D14" s="6" t="s">
        <v>39</v>
      </c>
      <c r="E14" s="18" t="s">
        <v>40</v>
      </c>
      <c r="F14" s="19"/>
      <c r="G14" s="20" t="s">
        <v>41</v>
      </c>
      <c r="H14" s="21">
        <v>15</v>
      </c>
      <c r="I14" s="21">
        <v>15</v>
      </c>
      <c r="J14" s="20"/>
      <c r="K14" s="4"/>
    </row>
    <row r="15" s="1" customFormat="1" ht="46.95" customHeight="1" spans="1:11">
      <c r="A15" s="6"/>
      <c r="B15" s="6"/>
      <c r="C15" s="6" t="s">
        <v>42</v>
      </c>
      <c r="D15" s="6" t="s">
        <v>43</v>
      </c>
      <c r="E15" s="18" t="s">
        <v>44</v>
      </c>
      <c r="F15" s="19"/>
      <c r="G15" s="22">
        <v>45408</v>
      </c>
      <c r="H15" s="21">
        <v>15</v>
      </c>
      <c r="I15" s="21">
        <v>15</v>
      </c>
      <c r="J15" s="20"/>
      <c r="K15" s="4"/>
    </row>
    <row r="16" s="1" customFormat="1" ht="46.95" customHeight="1" spans="1:11">
      <c r="A16" s="6"/>
      <c r="B16" s="6"/>
      <c r="C16" s="6" t="s">
        <v>45</v>
      </c>
      <c r="D16" s="6" t="s">
        <v>46</v>
      </c>
      <c r="E16" s="18" t="s">
        <v>47</v>
      </c>
      <c r="F16" s="19"/>
      <c r="G16" s="20" t="s">
        <v>48</v>
      </c>
      <c r="H16" s="21">
        <v>15</v>
      </c>
      <c r="I16" s="21">
        <v>15</v>
      </c>
      <c r="J16" s="20"/>
      <c r="K16" s="4"/>
    </row>
    <row r="17" s="1" customFormat="1" ht="46.95" customHeight="1" spans="1:11">
      <c r="A17" s="6"/>
      <c r="B17" s="6" t="s">
        <v>49</v>
      </c>
      <c r="C17" s="6" t="s">
        <v>50</v>
      </c>
      <c r="D17" s="6" t="s">
        <v>51</v>
      </c>
      <c r="E17" s="18" t="s">
        <v>40</v>
      </c>
      <c r="F17" s="19"/>
      <c r="G17" s="20" t="s">
        <v>52</v>
      </c>
      <c r="H17" s="21">
        <v>20</v>
      </c>
      <c r="I17" s="21">
        <v>20</v>
      </c>
      <c r="J17" s="20"/>
      <c r="K17" s="4"/>
    </row>
    <row r="18" s="1" customFormat="1" ht="52.8" customHeight="1" spans="1:11">
      <c r="A18" s="6"/>
      <c r="B18" s="6" t="s">
        <v>53</v>
      </c>
      <c r="C18" s="6" t="s">
        <v>54</v>
      </c>
      <c r="D18" s="6" t="s">
        <v>55</v>
      </c>
      <c r="E18" s="18" t="s">
        <v>56</v>
      </c>
      <c r="F18" s="19"/>
      <c r="G18" s="23">
        <v>0.95</v>
      </c>
      <c r="H18" s="21">
        <v>10</v>
      </c>
      <c r="I18" s="21">
        <v>10</v>
      </c>
      <c r="J18" s="20"/>
      <c r="K18" s="4"/>
    </row>
    <row r="19" s="1" customFormat="1" ht="27" customHeight="1" spans="1:11">
      <c r="A19" s="9" t="s">
        <v>57</v>
      </c>
      <c r="B19" s="10"/>
      <c r="C19" s="10"/>
      <c r="D19" s="10"/>
      <c r="E19" s="10"/>
      <c r="F19" s="10"/>
      <c r="G19" s="11"/>
      <c r="H19" s="14">
        <f>SUM(H13:H18)+H6</f>
        <v>100</v>
      </c>
      <c r="I19" s="28">
        <f>SUM(I13:I18)+J6</f>
        <v>100</v>
      </c>
      <c r="J19" s="29"/>
      <c r="K19" s="4"/>
    </row>
    <row r="20" s="1" customFormat="1" ht="120" customHeight="1" spans="1:11">
      <c r="A20" s="15" t="s">
        <v>58</v>
      </c>
      <c r="B20" s="17"/>
      <c r="C20" s="17"/>
      <c r="D20" s="17"/>
      <c r="E20" s="17"/>
      <c r="F20" s="17"/>
      <c r="G20" s="17"/>
      <c r="H20" s="17"/>
      <c r="I20" s="17"/>
      <c r="J20" s="17"/>
      <c r="K20" s="4"/>
    </row>
  </sheetData>
  <mergeCells count="26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A19:G19"/>
    <mergeCell ref="A20:J20"/>
    <mergeCell ref="A10:A11"/>
    <mergeCell ref="A12:A18"/>
    <mergeCell ref="B13:B16"/>
    <mergeCell ref="A5:C9"/>
  </mergeCells>
  <pageMargins left="0.75" right="0.75" top="1" bottom="1" header="0.51" footer="0.51"/>
  <pageSetup paperSize="9" scale="63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song</cp:lastModifiedBy>
  <dcterms:created xsi:type="dcterms:W3CDTF">2024-04-16T00:57:00Z</dcterms:created>
  <dcterms:modified xsi:type="dcterms:W3CDTF">2024-08-14T09:11:14Z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5908BB0102884E1ABCE49F9FB5EC2131_12</vt:lpwstr>
  </property>
</Properties>
</file>