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6"/>
  </bookViews>
  <sheets>
    <sheet name="测算明细表" sheetId="1" r:id="rId1"/>
    <sheet name="年度预算表" sheetId="2" r:id="rId2"/>
    <sheet name="项目绩效目标表" sheetId="3" r:id="rId3"/>
    <sheet name="资产配置表" sheetId="4" r:id="rId4"/>
    <sheet name="政府购买服务预算表" sheetId="5" r:id="rId5"/>
    <sheet name="采购需求表" sheetId="6" r:id="rId6"/>
    <sheet name="Sheet2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<sst xmlns="http://schemas.openxmlformats.org/spreadsheetml/2006/main" count="541" uniqueCount="202">
  <si>
    <t>测算明细表</t>
  </si>
  <si>
    <t>单位信息：</t>
  </si>
  <si>
    <t/>
  </si>
  <si>
    <t>018001-中共北京市委老干部局(本级)</t>
  </si>
  <si>
    <t>预算项目：</t>
  </si>
  <si>
    <t>11000022T000000435863-后勤服务综合保障经费</t>
  </si>
  <si>
    <t>职能职责与活动：</t>
  </si>
  <si>
    <t>04-老干部工作/04-后勤管理及综合事务</t>
  </si>
  <si>
    <t>编报模板：</t>
  </si>
  <si>
    <t>M87-自定义类</t>
  </si>
  <si>
    <t>金额单位：</t>
  </si>
  <si>
    <t>万元</t>
  </si>
  <si>
    <t>序号</t>
  </si>
  <si>
    <t>任务明细</t>
  </si>
  <si>
    <t>预算数</t>
  </si>
  <si>
    <t>本年测算数</t>
  </si>
  <si>
    <t>测算依据及说明</t>
  </si>
  <si>
    <t>未确定数</t>
  </si>
  <si>
    <t>预算评审数</t>
  </si>
  <si>
    <t>合计：</t>
  </si>
  <si>
    <t>1</t>
  </si>
  <si>
    <t>2022年项目数</t>
  </si>
  <si>
    <t>2</t>
  </si>
  <si>
    <t>后勤服务综合保障</t>
  </si>
  <si>
    <t>为解决长期以来职工工作餐标准偏低的问题，经市机管局和市财政局同意，我局纳入全市集中办公区管理。经局研究决定，从历年经费弥补工作人员就餐费用。活动中心每人每天补助27元，每月按22个工作日计算，每月预计经费6.583万元，全年预计75.6万元。怀柔阵地 每人每天补助15元，每月按22个工作日计算，每月预计经费0.3万元，全年约3.6万元。</t>
  </si>
  <si>
    <t>年度预算表</t>
  </si>
  <si>
    <t>测算数：79.200000，项目总额：148.800000，其中，已安排预算数：148.800000，预算在途数：0.000000，未安排预算：0.000000</t>
  </si>
  <si>
    <t>金额单位：万元</t>
  </si>
  <si>
    <t>资金性质</t>
  </si>
  <si>
    <t>支出功能分类</t>
  </si>
  <si>
    <t>部门支出经济分类</t>
  </si>
  <si>
    <t>转移支付功能分类</t>
  </si>
  <si>
    <t>预算支出类</t>
  </si>
  <si>
    <t>“一上”数</t>
  </si>
  <si>
    <t>“一上”财政审核数</t>
  </si>
  <si>
    <t>预算说明</t>
  </si>
  <si>
    <t>热点分类</t>
  </si>
  <si>
    <t>是否政府采购</t>
  </si>
  <si>
    <t>专项资金</t>
  </si>
  <si>
    <t>政府支出经济分类</t>
  </si>
  <si>
    <t>合计</t>
  </si>
  <si>
    <t>本级</t>
  </si>
  <si>
    <t>上级</t>
  </si>
  <si>
    <t>2023</t>
  </si>
  <si>
    <t>3-单位资金</t>
  </si>
  <si>
    <t>2080503-离退休人员管理机构</t>
  </si>
  <si>
    <t>30305-生活补助</t>
  </si>
  <si>
    <t>710100-行政支出</t>
  </si>
  <si>
    <t>50901-社会福利和救助</t>
  </si>
  <si>
    <t>2024</t>
  </si>
  <si>
    <t>2025</t>
  </si>
  <si>
    <t>2026</t>
  </si>
  <si>
    <t>2027</t>
  </si>
  <si>
    <t>项目绩效目标表</t>
  </si>
  <si>
    <r>
      <rPr>
        <sz val="11"/>
        <rFont val="Calibri"/>
        <charset val="134"/>
      </rPr>
      <t>11000022T000000435863-</t>
    </r>
    <r>
      <rPr>
        <sz val="11"/>
        <rFont val="宋体"/>
        <charset val="134"/>
      </rPr>
      <t>后勤服务综合保障经费</t>
    </r>
  </si>
  <si>
    <t>主管部门：</t>
  </si>
  <si>
    <t>018-中共北京市委老干部局</t>
  </si>
  <si>
    <t>项目经办人：</t>
  </si>
  <si>
    <t>付记</t>
  </si>
  <si>
    <t>项目总额：</t>
  </si>
  <si>
    <t>预算执行率权重：</t>
  </si>
  <si>
    <t>10</t>
  </si>
  <si>
    <t>项目经办人电话：</t>
  </si>
  <si>
    <t>64484949</t>
  </si>
  <si>
    <t>其中： 财政资金：</t>
  </si>
  <si>
    <t>年度目标：</t>
  </si>
  <si>
    <t>在市机管局和市财政局的大力支持下，将活动中心列为集中办工点，通过建立后勤综合保障项目，为职工就餐提供有力的经费保障，并大大提高在职职工的就餐水平，更好的激发职工热爱本职、踏实工作的热情。</t>
  </si>
  <si>
    <t>财政专户管理资金：</t>
  </si>
  <si>
    <t>单位资金：：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</si>
  <si>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</si>
  <si>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</si>
  <si>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</si>
  <si>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</si>
  <si>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</si>
  <si>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</si>
  <si>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</si>
  <si>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整体指标值</t>
  </si>
  <si>
    <t>本年指标值</t>
  </si>
  <si>
    <t>度量单位</t>
  </si>
  <si>
    <t>整体权重（%）</t>
  </si>
  <si>
    <t>本年权重（%）</t>
  </si>
  <si>
    <t>指标方向性</t>
  </si>
  <si>
    <t>备注</t>
  </si>
  <si>
    <t>产出指标</t>
  </si>
  <si>
    <t>数量指标</t>
  </si>
  <si>
    <t>保障用餐次数</t>
  </si>
  <si>
    <t>＝</t>
  </si>
  <si>
    <t>次</t>
  </si>
  <si>
    <t>8</t>
  </si>
  <si>
    <t>正向指标</t>
  </si>
  <si>
    <t>质量指标</t>
  </si>
  <si>
    <t>餐饮符标准</t>
  </si>
  <si>
    <t>定性</t>
  </si>
  <si>
    <t>符合卫生要求</t>
  </si>
  <si>
    <t>饭菜质量</t>
  </si>
  <si>
    <t>达到正常餐饮标准</t>
  </si>
  <si>
    <t>时效指标</t>
  </si>
  <si>
    <t>餐饮保障时限</t>
  </si>
  <si>
    <t>每天正常保障</t>
  </si>
  <si>
    <t>就餐保障人数</t>
  </si>
  <si>
    <t>≥</t>
  </si>
  <si>
    <t>115</t>
  </si>
  <si>
    <t>人/月</t>
  </si>
  <si>
    <t>效益指标</t>
  </si>
  <si>
    <t>社会效益指标</t>
  </si>
  <si>
    <t>饮食安全</t>
  </si>
  <si>
    <t>无食物中毒事故</t>
  </si>
  <si>
    <t>15</t>
  </si>
  <si>
    <t>可持续影响指标</t>
  </si>
  <si>
    <t>职工以单位为家、积极工作的热情</t>
  </si>
  <si>
    <t>进一步增强</t>
  </si>
  <si>
    <t>满意度指标</t>
  </si>
  <si>
    <t>服务对象满意度指标</t>
  </si>
  <si>
    <t>在职职工对用餐满意度</t>
  </si>
  <si>
    <t>95</t>
  </si>
  <si>
    <t>%</t>
  </si>
  <si>
    <t>5</t>
  </si>
  <si>
    <t>成本指标</t>
  </si>
  <si>
    <t>经济成本指标</t>
  </si>
  <si>
    <t>怀柔阵地人均用餐标准</t>
  </si>
  <si>
    <t>元/天</t>
  </si>
  <si>
    <t>小街桥人均用餐标准</t>
  </si>
  <si>
    <t>27</t>
  </si>
  <si>
    <t>全年用餐增加补助</t>
  </si>
  <si>
    <t>≤</t>
  </si>
  <si>
    <t>79.2</t>
  </si>
  <si>
    <t>资产配置表</t>
  </si>
  <si>
    <t>资产分类</t>
  </si>
  <si>
    <t>资产配置标准</t>
  </si>
  <si>
    <t>资产存量</t>
  </si>
  <si>
    <t>数量</t>
  </si>
  <si>
    <t>单价</t>
  </si>
  <si>
    <t>总价</t>
  </si>
  <si>
    <t>本年数量</t>
  </si>
  <si>
    <t>本年单价</t>
  </si>
  <si>
    <t>本年总金额</t>
  </si>
  <si>
    <t>资产配置说明</t>
  </si>
  <si>
    <t>政府购买服务预算表</t>
  </si>
  <si>
    <t>政府购买服务项目名称</t>
  </si>
  <si>
    <t>指导性目录</t>
  </si>
  <si>
    <t>服务领域</t>
  </si>
  <si>
    <t>预算金额</t>
  </si>
  <si>
    <t>合同期限</t>
  </si>
  <si>
    <t>指导性目录一级</t>
  </si>
  <si>
    <t>指导性目录二级</t>
  </si>
  <si>
    <t>指导性目录三级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</si>
  <si>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</si>
  <si>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</si>
  <si>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</si>
  <si>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</si>
  <si>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</si>
  <si>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</si>
  <si>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</si>
  <si>
    <t>采购需求表</t>
  </si>
  <si>
    <t>采购品目</t>
  </si>
  <si>
    <t>是否专门面向中小企业</t>
  </si>
  <si>
    <t>是否专门面向小型、微型企业采购</t>
  </si>
  <si>
    <t>专门面向监狱企业采购</t>
  </si>
  <si>
    <t>专门面向残疾人福利性单位采购</t>
  </si>
  <si>
    <t>采购说明</t>
  </si>
  <si>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</si>
  <si>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</si>
  <si>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后勤服务综合保障经费</t>
  </si>
  <si>
    <t>主管部门</t>
  </si>
  <si>
    <t>中共北京市委老干部局</t>
  </si>
  <si>
    <t>实施单位</t>
  </si>
  <si>
    <t>中共北京市委老干部局(本级)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</si>
  <si>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</si>
  <si>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</si>
  <si>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</si>
  <si>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</si>
  <si>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</si>
  <si>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</si>
  <si>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</si>
  <si>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</si>
  <si>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</si>
  <si>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</si>
  <si>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</si>
  <si>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</si>
  <si>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</si>
  <si>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</si>
  <si>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</si>
  <si>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</si>
  <si>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完成小街桥和怀柔阵地餐饮保障预期目标。</t>
  </si>
  <si>
    <t>绩效指标</t>
  </si>
  <si>
    <t>年度指标值</t>
  </si>
  <si>
    <t>实际完成值</t>
  </si>
  <si>
    <t>偏差原因分析及改进
措施</t>
  </si>
  <si>
    <t>3次/天</t>
  </si>
  <si>
    <t>≥115人/月</t>
  </si>
  <si>
    <t>≥230人/月</t>
  </si>
  <si>
    <t>餐饮标准</t>
  </si>
  <si>
    <t>每天三餐保障</t>
  </si>
  <si>
    <t>＝15元/天</t>
  </si>
  <si>
    <t>15元/天</t>
  </si>
  <si>
    <t>＝27元/天</t>
  </si>
  <si>
    <t>27元/天</t>
  </si>
  <si>
    <t>≤79.2万元</t>
  </si>
  <si>
    <t>69.258万元</t>
  </si>
  <si>
    <t>≥95%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</si>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</sst>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);[Red]\(0\)"/>
    <numFmt numFmtId="178" formatCode="#,##0.00_ "/>
    <numFmt numFmtId="179" formatCode="0.00_);[Red]\(0.00\)"/>
    <numFmt numFmtId="180" formatCode="#,##0.000000;[Red]\-#,##0.000000"/>
  </numFmts>
  <fonts count="32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indexed="10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8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BEFF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9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6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>
      <alignment horizontal="left" vertical="center"/>
    </xf>
    <xf numFmtId="49" fontId="7" fillId="2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right" vertical="center"/>
    </xf>
    <xf numFmtId="49" fontId="8" fillId="0" borderId="0" xfId="0" applyNumberFormat="1" applyFont="1" applyBorder="1" applyAlignment="1">
      <alignment horizontal="left" vertical="center"/>
    </xf>
    <xf numFmtId="180" fontId="9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top"/>
    </xf>
    <xf numFmtId="180" fontId="6" fillId="0" borderId="0" xfId="0" applyNumberFormat="1" applyFont="1" applyBorder="1" applyAlignment="1">
      <alignment horizontal="right" vertical="center"/>
    </xf>
    <xf numFmtId="180" fontId="9" fillId="0" borderId="0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11"/>
  <sheetViews>
    <sheetView workbookViewId="0">
      <selection activeCell="A1" sqref="A1"/>
    </sheetView>
  </sheetViews>
  <sheetFormatPr defaultColWidth="9" defaultRowHeight="13.5"/>
  <cols>
    <col min="1" max="1" width="3" customWidth="1"/>
    <col min="2" max="2" width="6" customWidth="1"/>
    <col min="3" max="3" width="7" customWidth="1"/>
    <col min="4" max="4" width="17" customWidth="1"/>
    <col min="5" max="5" width="13" customWidth="1"/>
    <col min="6" max="6" width="10" customWidth="1"/>
    <col min="7" max="7" width="18" customWidth="1"/>
    <col min="8" max="8" width="20" customWidth="1"/>
    <col min="9" max="9" width="14" customWidth="1"/>
    <col min="10" max="10" width="17" customWidth="1"/>
    <col min="11" max="12" width="24" customWidth="1"/>
  </cols>
  <sheetData>
    <row r="1" ht="7.5" customHeight="1"/>
    <row r="2" ht="25" customHeight="1" spans="2:2">
      <c r="B2" s="31" t="s">
        <v>0</v>
      </c>
    </row>
    <row r="3" ht="7.5" customHeight="1"/>
    <row r="4" ht="25" customHeight="1" spans="2:12">
      <c r="B4" s="32" t="s">
        <v>1</v>
      </c>
      <c r="C4" s="32" t="s">
        <v>2</v>
      </c>
      <c r="D4" s="33" t="s">
        <v>3</v>
      </c>
      <c r="E4" s="33" t="s">
        <v>2</v>
      </c>
      <c r="F4" s="32" t="s">
        <v>4</v>
      </c>
      <c r="G4" s="33" t="s">
        <v>5</v>
      </c>
      <c r="H4" s="33" t="s">
        <v>2</v>
      </c>
      <c r="I4" s="33" t="s">
        <v>2</v>
      </c>
      <c r="J4" s="32" t="s">
        <v>6</v>
      </c>
      <c r="K4" s="33" t="s">
        <v>7</v>
      </c>
      <c r="L4" s="33" t="s">
        <v>2</v>
      </c>
    </row>
    <row r="5" ht="7.5" customHeight="1"/>
    <row r="6" ht="25" customHeight="1" spans="2:12">
      <c r="B6" s="35" t="s">
        <v>8</v>
      </c>
      <c r="C6" s="35" t="s">
        <v>2</v>
      </c>
      <c r="D6" s="36" t="s">
        <v>9</v>
      </c>
      <c r="E6" s="36" t="s">
        <v>2</v>
      </c>
      <c r="K6" s="35" t="s">
        <v>10</v>
      </c>
      <c r="L6" s="36" t="s">
        <v>11</v>
      </c>
    </row>
    <row r="7" ht="7.5" customHeight="1"/>
    <row r="8" ht="25" customHeight="1" spans="2:10">
      <c r="B8" s="34" t="s">
        <v>12</v>
      </c>
      <c r="C8" s="34" t="s">
        <v>13</v>
      </c>
      <c r="D8" s="34" t="s">
        <v>2</v>
      </c>
      <c r="E8" s="34" t="s">
        <v>14</v>
      </c>
      <c r="F8" s="34" t="s">
        <v>2</v>
      </c>
      <c r="G8" s="34" t="s">
        <v>15</v>
      </c>
      <c r="H8" s="34" t="s">
        <v>16</v>
      </c>
      <c r="I8" s="34" t="s">
        <v>17</v>
      </c>
      <c r="J8" s="34" t="s">
        <v>18</v>
      </c>
    </row>
    <row r="9" ht="25" customHeight="1" spans="3:7">
      <c r="C9" s="33" t="s">
        <v>19</v>
      </c>
      <c r="D9" s="33" t="s">
        <v>2</v>
      </c>
      <c r="E9" s="40">
        <v>148.8</v>
      </c>
      <c r="F9" t="s">
        <v>2</v>
      </c>
      <c r="G9" s="40">
        <v>79.2</v>
      </c>
    </row>
    <row r="10" ht="25" customHeight="1" spans="2:10">
      <c r="B10" s="33" t="s">
        <v>20</v>
      </c>
      <c r="C10" s="33" t="s">
        <v>21</v>
      </c>
      <c r="D10" s="33" t="s">
        <v>2</v>
      </c>
      <c r="E10" s="40">
        <v>69.6</v>
      </c>
      <c r="F10" t="s">
        <v>2</v>
      </c>
      <c r="G10" t="s">
        <v>2</v>
      </c>
      <c r="H10" s="33" t="s">
        <v>21</v>
      </c>
      <c r="I10" t="s">
        <v>2</v>
      </c>
      <c r="J10" t="s">
        <v>2</v>
      </c>
    </row>
    <row r="11" ht="25" customHeight="1" spans="2:10">
      <c r="B11" s="33" t="s">
        <v>22</v>
      </c>
      <c r="C11" s="33" t="s">
        <v>23</v>
      </c>
      <c r="D11" s="33" t="s">
        <v>2</v>
      </c>
      <c r="E11" s="40">
        <v>79.2</v>
      </c>
      <c r="F11" t="s">
        <v>2</v>
      </c>
      <c r="G11" s="40">
        <v>79.2</v>
      </c>
      <c r="H11" s="33" t="s">
        <v>24</v>
      </c>
      <c r="I11" t="s">
        <v>2</v>
      </c>
      <c r="J11" t="s">
        <v>2</v>
      </c>
    </row>
  </sheetData>
  <mergeCells count="15">
    <mergeCell ref="B2:K2"/>
    <mergeCell ref="B4:C4"/>
    <mergeCell ref="D4:E4"/>
    <mergeCell ref="G4:I4"/>
    <mergeCell ref="K4:L4"/>
    <mergeCell ref="B6:C6"/>
    <mergeCell ref="D6:E6"/>
    <mergeCell ref="C8:D8"/>
    <mergeCell ref="E8:F8"/>
    <mergeCell ref="C9:D9"/>
    <mergeCell ref="E9:F9"/>
    <mergeCell ref="C10:D10"/>
    <mergeCell ref="E10:F10"/>
    <mergeCell ref="C11:D11"/>
    <mergeCell ref="E11:F1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Q16"/>
  <sheetViews>
    <sheetView workbookViewId="0">
      <selection activeCell="A1" sqref="A1"/>
    </sheetView>
  </sheetViews>
  <sheetFormatPr defaultColWidth="9" defaultRowHeight="13.5"/>
  <cols>
    <col min="1" max="1" width="3" customWidth="1"/>
    <col min="2" max="6" width="15" customWidth="1"/>
    <col min="7" max="7" width="20" customWidth="1"/>
    <col min="8" max="8" width="15" customWidth="1"/>
    <col min="9" max="17" width="12" customWidth="1"/>
  </cols>
  <sheetData>
    <row r="1" ht="7.5" customHeight="1"/>
    <row r="2" ht="25" customHeight="1" spans="2:2">
      <c r="B2" s="31" t="s">
        <v>25</v>
      </c>
    </row>
    <row r="3" ht="7.5" customHeight="1"/>
    <row r="4" ht="25" customHeight="1" spans="2:9">
      <c r="B4" s="39" t="s">
        <v>1</v>
      </c>
      <c r="C4" s="33" t="s">
        <v>3</v>
      </c>
      <c r="D4" s="39" t="s">
        <v>4</v>
      </c>
      <c r="E4" s="33" t="s">
        <v>5</v>
      </c>
      <c r="F4" s="33" t="s">
        <v>2</v>
      </c>
      <c r="G4" s="39" t="s">
        <v>6</v>
      </c>
      <c r="H4" s="33" t="s">
        <v>7</v>
      </c>
      <c r="I4" s="33" t="s">
        <v>2</v>
      </c>
    </row>
    <row r="5" ht="7.5" customHeight="1"/>
    <row r="6" ht="25" customHeight="1" spans="2:8">
      <c r="B6" s="36" t="s">
        <v>26</v>
      </c>
      <c r="C6" s="36" t="s">
        <v>2</v>
      </c>
      <c r="D6" s="36" t="s">
        <v>2</v>
      </c>
      <c r="E6" s="36" t="s">
        <v>2</v>
      </c>
      <c r="F6" s="36" t="s">
        <v>2</v>
      </c>
      <c r="G6" s="36" t="s">
        <v>2</v>
      </c>
      <c r="H6" s="35" t="s">
        <v>27</v>
      </c>
    </row>
    <row r="7" ht="7.5" customHeight="1"/>
    <row r="8" ht="25" customHeight="1" spans="2:17">
      <c r="B8" s="34" t="s">
        <v>28</v>
      </c>
      <c r="C8" s="34" t="s">
        <v>29</v>
      </c>
      <c r="D8" s="34" t="s">
        <v>30</v>
      </c>
      <c r="E8" s="34" t="s">
        <v>31</v>
      </c>
      <c r="F8" s="34" t="s">
        <v>32</v>
      </c>
      <c r="G8" s="34" t="s">
        <v>33</v>
      </c>
      <c r="H8" s="34" t="s">
        <v>2</v>
      </c>
      <c r="I8" s="34" t="s">
        <v>2</v>
      </c>
      <c r="J8" s="34" t="s">
        <v>34</v>
      </c>
      <c r="K8" s="34" t="s">
        <v>2</v>
      </c>
      <c r="L8" s="34" t="s">
        <v>2</v>
      </c>
      <c r="M8" s="34" t="s">
        <v>35</v>
      </c>
      <c r="N8" s="34" t="s">
        <v>36</v>
      </c>
      <c r="O8" s="34" t="s">
        <v>37</v>
      </c>
      <c r="P8" s="34" t="s">
        <v>38</v>
      </c>
      <c r="Q8" s="34" t="s">
        <v>39</v>
      </c>
    </row>
    <row r="9" spans="7:12">
      <c r="G9" s="34" t="s">
        <v>40</v>
      </c>
      <c r="H9" s="34" t="s">
        <v>41</v>
      </c>
      <c r="I9" s="34" t="s">
        <v>42</v>
      </c>
      <c r="J9" s="34" t="s">
        <v>40</v>
      </c>
      <c r="K9" s="34" t="s">
        <v>41</v>
      </c>
      <c r="L9" s="34" t="s">
        <v>42</v>
      </c>
    </row>
    <row r="10" ht="25" customHeight="1" spans="2:12">
      <c r="B10" s="32" t="s">
        <v>19</v>
      </c>
      <c r="G10" s="39">
        <f>SUMIFS(G:G,B:B,"2023")+SUMIFS(G:G,B:B,"2024")+SUMIFS(G:G,B:B,"2025")+SUMIFS(G:G,B:B,"2026")+SUMIFS(G:G,B:B,"2027")</f>
        <v>79.2</v>
      </c>
      <c r="H10" s="39">
        <f>SUMIFS(H:H,B:B,"2023")+SUMIFS(H:H,B:B,"2024")+SUMIFS(H:H,B:B,"2025")+SUMIFS(H:H,B:B,"2026")+SUMIFS(H:H,B:B,"2027")</f>
        <v>79.2</v>
      </c>
      <c r="I10" s="39">
        <f>SUMIFS(I:I,B:B,"2023")+SUMIFS(I:I,B:B,"2024")+SUMIFS(I:I,B:B,"2025")+SUMIFS(I:I,B:B,"2026")+SUMIFS(I:I,B:B,"2027")</f>
        <v>0</v>
      </c>
      <c r="J10" s="39">
        <f>SUMIFS(J:J,B:B,"2023")+SUMIFS(J:J,B:B,"2024")+SUMIFS(J:J,B:B,"2025")+SUMIFS(J:J,B:B,"2026")+SUMIFS(J:J,B:B,"2027")</f>
        <v>79.2</v>
      </c>
      <c r="K10" s="39">
        <f>SUMIFS(K:K,B:B,"2023")+SUMIFS(K:K,B:B,"2024")+SUMIFS(K:K,B:B,"2025")+SUMIFS(K:K,B:B,"2026")+SUMIFS(K:K,B:B,"2027")</f>
        <v>79.2</v>
      </c>
      <c r="L10" s="39">
        <f>SUMIFS(L:L,B:B,"2023")+SUMIFS(L:L,B:B,"2024")+SUMIFS(L:L,B:B,"2025")+SUMIFS(L:L,B:B,"2026")+SUMIFS(L:L,B:B,"2027")</f>
        <v>0</v>
      </c>
    </row>
    <row r="11" ht="25" customHeight="1" spans="2:12">
      <c r="B11" s="33" t="s">
        <v>43</v>
      </c>
      <c r="G11" s="39">
        <f t="shared" ref="G11:L11" si="0">SUM(G12:G14)</f>
        <v>79.2</v>
      </c>
      <c r="H11" s="39">
        <f t="shared" si="0"/>
        <v>79.2</v>
      </c>
      <c r="I11" s="39">
        <f t="shared" si="0"/>
        <v>0</v>
      </c>
      <c r="J11" s="39">
        <f t="shared" si="0"/>
        <v>79.2</v>
      </c>
      <c r="K11" s="39">
        <f t="shared" si="0"/>
        <v>79.2</v>
      </c>
      <c r="L11" s="39">
        <f t="shared" si="0"/>
        <v>0</v>
      </c>
    </row>
    <row r="12" ht="25" customHeight="1" spans="2:17">
      <c r="B12" s="32" t="s">
        <v>44</v>
      </c>
      <c r="C12" s="32" t="s">
        <v>45</v>
      </c>
      <c r="D12" s="32" t="s">
        <v>46</v>
      </c>
      <c r="E12" s="32" t="s">
        <v>2</v>
      </c>
      <c r="F12" s="40" t="s">
        <v>47</v>
      </c>
      <c r="G12" s="40">
        <v>79.2</v>
      </c>
      <c r="H12" s="40">
        <v>79.2</v>
      </c>
      <c r="J12" s="40">
        <v>79.2</v>
      </c>
      <c r="K12" s="40">
        <v>79.2</v>
      </c>
      <c r="M12" s="33" t="s">
        <v>2</v>
      </c>
      <c r="N12" s="33" t="s">
        <v>2</v>
      </c>
      <c r="O12" s="33" t="s">
        <v>2</v>
      </c>
      <c r="P12" s="33" t="s">
        <v>2</v>
      </c>
      <c r="Q12" s="32" t="s">
        <v>48</v>
      </c>
    </row>
    <row r="13" ht="25" customHeight="1" spans="2:2">
      <c r="B13" s="33" t="s">
        <v>49</v>
      </c>
    </row>
    <row r="14" ht="25" customHeight="1" spans="2:2">
      <c r="B14" s="33" t="s">
        <v>50</v>
      </c>
    </row>
    <row r="15" ht="25" customHeight="1" spans="2:2">
      <c r="B15" s="33" t="s">
        <v>51</v>
      </c>
    </row>
    <row r="16" ht="25" customHeight="1" spans="2:2">
      <c r="B16" s="33" t="s">
        <v>52</v>
      </c>
    </row>
  </sheetData>
  <mergeCells count="16">
    <mergeCell ref="B2:I2"/>
    <mergeCell ref="E4:F4"/>
    <mergeCell ref="H4:I4"/>
    <mergeCell ref="B6:G6"/>
    <mergeCell ref="G8:I8"/>
    <mergeCell ref="J8:L8"/>
    <mergeCell ref="B8:B9"/>
    <mergeCell ref="C8:C9"/>
    <mergeCell ref="D8:D9"/>
    <mergeCell ref="E8:E9"/>
    <mergeCell ref="F8:F9"/>
    <mergeCell ref="M8:M9"/>
    <mergeCell ref="N8:N9"/>
    <mergeCell ref="O8:O9"/>
    <mergeCell ref="P8:P9"/>
    <mergeCell ref="Q8:Q9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9"/>
  <sheetViews>
    <sheetView workbookViewId="0">
      <selection activeCell="K12" sqref="K12:L12"/>
    </sheetView>
  </sheetViews>
  <sheetFormatPr defaultColWidth="9" defaultRowHeight="13.5"/>
  <cols>
    <col min="1" max="1" width="3" customWidth="1"/>
    <col min="2" max="2" width="16" customWidth="1"/>
    <col min="3" max="3" width="17" customWidth="1"/>
    <col min="4" max="5" width="10" customWidth="1"/>
    <col min="6" max="9" width="16" customWidth="1"/>
    <col min="10" max="13" width="12" customWidth="1"/>
    <col min="14" max="14" width="16" customWidth="1"/>
    <col min="15" max="15" width="3" customWidth="1"/>
  </cols>
  <sheetData>
    <row r="1" ht="7.5" customHeight="1"/>
    <row r="2" ht="25" customHeight="1" spans="2:2">
      <c r="B2" s="31" t="s">
        <v>53</v>
      </c>
    </row>
    <row r="3" ht="7.5" customHeight="1"/>
    <row r="4" ht="25" customHeight="1" spans="2:13">
      <c r="B4" s="32" t="s">
        <v>1</v>
      </c>
      <c r="C4" s="37" t="s">
        <v>3</v>
      </c>
      <c r="D4" s="37" t="s">
        <v>2</v>
      </c>
      <c r="E4" s="32" t="s">
        <v>4</v>
      </c>
      <c r="F4" s="37" t="s">
        <v>54</v>
      </c>
      <c r="G4" s="37" t="s">
        <v>2</v>
      </c>
      <c r="H4" s="37" t="s">
        <v>2</v>
      </c>
      <c r="I4" s="32" t="s">
        <v>6</v>
      </c>
      <c r="J4" s="37" t="s">
        <v>7</v>
      </c>
      <c r="K4" s="37" t="s">
        <v>2</v>
      </c>
      <c r="L4" s="37" t="s">
        <v>2</v>
      </c>
      <c r="M4" s="37" t="s">
        <v>2</v>
      </c>
    </row>
    <row r="5" ht="7.5" customHeight="1"/>
    <row r="6" ht="25" customHeight="1" spans="2:13">
      <c r="B6" s="32" t="s">
        <v>55</v>
      </c>
      <c r="C6" s="37" t="s">
        <v>56</v>
      </c>
      <c r="D6" s="37" t="s">
        <v>2</v>
      </c>
      <c r="E6" s="32" t="s">
        <v>57</v>
      </c>
      <c r="F6" s="37" t="s">
        <v>58</v>
      </c>
      <c r="G6" s="37" t="s">
        <v>2</v>
      </c>
      <c r="H6" s="37" t="s">
        <v>2</v>
      </c>
      <c r="I6" s="32" t="s">
        <v>59</v>
      </c>
      <c r="J6" s="37">
        <v>79.2</v>
      </c>
      <c r="K6" s="37">
        <v>0</v>
      </c>
      <c r="L6" s="37">
        <v>0</v>
      </c>
      <c r="M6" s="37" t="s">
        <v>11</v>
      </c>
    </row>
    <row r="7" ht="7.5" customHeight="1"/>
    <row r="8" ht="25" customHeight="1" spans="2:13">
      <c r="B8" s="32" t="s">
        <v>60</v>
      </c>
      <c r="C8" s="37" t="s">
        <v>61</v>
      </c>
      <c r="D8" s="37" t="s">
        <v>2</v>
      </c>
      <c r="E8" s="32" t="s">
        <v>62</v>
      </c>
      <c r="F8" s="37" t="s">
        <v>63</v>
      </c>
      <c r="G8" s="37" t="s">
        <v>2</v>
      </c>
      <c r="H8" s="37" t="s">
        <v>2</v>
      </c>
      <c r="I8" s="32" t="s">
        <v>64</v>
      </c>
      <c r="J8" s="32" t="s">
        <v>2</v>
      </c>
      <c r="K8" s="37">
        <v>0</v>
      </c>
      <c r="L8" s="37">
        <v>0</v>
      </c>
      <c r="M8" s="37" t="s">
        <v>11</v>
      </c>
    </row>
    <row r="9" ht="7.5" customHeight="1"/>
    <row r="10" ht="25" customHeight="1" spans="2:13">
      <c r="B10" s="32" t="s">
        <v>65</v>
      </c>
      <c r="C10" s="38" t="s">
        <v>66</v>
      </c>
      <c r="D10" s="38" t="s">
        <v>2</v>
      </c>
      <c r="E10" s="38" t="s">
        <v>2</v>
      </c>
      <c r="F10" s="38" t="s">
        <v>2</v>
      </c>
      <c r="G10" s="38" t="s">
        <v>2</v>
      </c>
      <c r="H10" s="38" t="s">
        <v>2</v>
      </c>
      <c r="I10" s="32" t="s">
        <v>67</v>
      </c>
      <c r="J10" s="32" t="s">
        <v>2</v>
      </c>
      <c r="K10" s="37">
        <v>0</v>
      </c>
      <c r="L10" s="37">
        <v>0</v>
      </c>
      <c r="M10" s="37" t="s">
        <v>11</v>
      </c>
    </row>
    <row r="11" ht="7.5" customHeight="1"/>
    <row r="12" ht="25" customHeight="1" spans="9:13">
      <c r="I12" s="32" t="s">
        <v>68</v>
      </c>
      <c r="J12" s="32" t="s">
        <v>2</v>
      </c>
      <c r="K12" s="37">
        <v>79.2</v>
      </c>
      <c r="L12" s="37">
        <v>0</v>
      </c>
      <c r="M12" s="37" t="s">
        <v>11</v>
      </c>
    </row>
    <row r="13" ht="7.5" customHeight="1"/>
    <row r="14" ht="25" customHeight="1" spans="9:13">
      <c r="I14" s="32" t="s">
        <v>69</v>
      </c>
      <c r="J14" s="32" t="s">
        <v>2</v>
      </c>
      <c r="K14" s="37">
        <v>0</v>
      </c>
      <c r="L14" s="37">
        <v>0</v>
      </c>
      <c r="M14" s="37" t="s">
        <v>11</v>
      </c>
    </row>
    <row r="15" ht="7.5" customHeight="1"/>
    <row r="16" ht="25" customHeight="1" spans="9:13">
      <c r="I16" s="32" t="s">
        <v>70</v>
      </c>
      <c r="J16" s="32" t="s">
        <v>2</v>
      </c>
      <c r="K16" s="37">
        <v>0</v>
      </c>
      <c r="L16" s="37">
        <v>0</v>
      </c>
      <c r="M16" s="37" t="s">
        <v>11</v>
      </c>
    </row>
    <row r="17" ht="7.5" customHeight="1"/>
    <row r="18" ht="25" customHeight="1" spans="2:14">
      <c r="B18" s="34" t="s">
        <v>71</v>
      </c>
      <c r="C18" s="34" t="s">
        <v>72</v>
      </c>
      <c r="D18" s="34" t="s">
        <v>73</v>
      </c>
      <c r="E18" s="34" t="s">
        <v>2</v>
      </c>
      <c r="F18" s="34" t="s">
        <v>74</v>
      </c>
      <c r="G18" s="34" t="s">
        <v>75</v>
      </c>
      <c r="H18" s="34" t="s">
        <v>76</v>
      </c>
      <c r="I18" s="34" t="s">
        <v>77</v>
      </c>
      <c r="J18" s="34" t="s">
        <v>78</v>
      </c>
      <c r="K18" s="34" t="s">
        <v>79</v>
      </c>
      <c r="L18" s="34" t="s">
        <v>80</v>
      </c>
      <c r="M18" s="34" t="s">
        <v>81</v>
      </c>
      <c r="N18" s="34" t="s">
        <v>82</v>
      </c>
    </row>
    <row r="19" ht="25" customHeight="1" spans="2:14">
      <c r="B19" s="33" t="s">
        <v>83</v>
      </c>
      <c r="C19" s="33" t="s">
        <v>84</v>
      </c>
      <c r="D19" s="33" t="s">
        <v>85</v>
      </c>
      <c r="E19" s="33" t="s">
        <v>2</v>
      </c>
      <c r="F19" s="33" t="s">
        <v>86</v>
      </c>
      <c r="G19" s="33" t="s">
        <v>2</v>
      </c>
      <c r="H19" s="33" t="s">
        <v>22</v>
      </c>
      <c r="I19" s="33" t="s">
        <v>22</v>
      </c>
      <c r="J19" s="33" t="s">
        <v>87</v>
      </c>
      <c r="K19" s="33" t="s">
        <v>88</v>
      </c>
      <c r="L19" s="33" t="s">
        <v>88</v>
      </c>
      <c r="M19" s="33" t="s">
        <v>89</v>
      </c>
      <c r="N19" s="33" t="s">
        <v>2</v>
      </c>
    </row>
    <row r="20" ht="25" customHeight="1" spans="2:14">
      <c r="B20" s="33" t="s">
        <v>83</v>
      </c>
      <c r="C20" s="33" t="s">
        <v>90</v>
      </c>
      <c r="D20" s="33" t="s">
        <v>91</v>
      </c>
      <c r="E20" s="33" t="s">
        <v>2</v>
      </c>
      <c r="F20" s="33" t="s">
        <v>92</v>
      </c>
      <c r="G20" s="33" t="s">
        <v>2</v>
      </c>
      <c r="H20" s="33" t="s">
        <v>93</v>
      </c>
      <c r="I20" s="33" t="s">
        <v>93</v>
      </c>
      <c r="J20" s="33" t="s">
        <v>2</v>
      </c>
      <c r="K20" s="33" t="s">
        <v>88</v>
      </c>
      <c r="L20" s="33" t="s">
        <v>88</v>
      </c>
      <c r="M20" s="33" t="s">
        <v>89</v>
      </c>
      <c r="N20" s="33" t="s">
        <v>2</v>
      </c>
    </row>
    <row r="21" ht="25" customHeight="1" spans="2:14">
      <c r="B21" s="33" t="s">
        <v>83</v>
      </c>
      <c r="C21" s="33" t="s">
        <v>90</v>
      </c>
      <c r="D21" s="33" t="s">
        <v>94</v>
      </c>
      <c r="E21" s="33" t="s">
        <v>2</v>
      </c>
      <c r="F21" s="33" t="s">
        <v>92</v>
      </c>
      <c r="G21" s="33" t="s">
        <v>2</v>
      </c>
      <c r="H21" s="33" t="s">
        <v>95</v>
      </c>
      <c r="I21" s="33" t="s">
        <v>95</v>
      </c>
      <c r="J21" s="33" t="s">
        <v>2</v>
      </c>
      <c r="K21" s="33" t="s">
        <v>88</v>
      </c>
      <c r="L21" s="33" t="s">
        <v>88</v>
      </c>
      <c r="M21" s="33" t="s">
        <v>89</v>
      </c>
      <c r="N21" s="33" t="s">
        <v>2</v>
      </c>
    </row>
    <row r="22" ht="25" customHeight="1" spans="2:14">
      <c r="B22" s="33" t="s">
        <v>83</v>
      </c>
      <c r="C22" s="33" t="s">
        <v>96</v>
      </c>
      <c r="D22" s="33" t="s">
        <v>97</v>
      </c>
      <c r="E22" s="33" t="s">
        <v>2</v>
      </c>
      <c r="F22" s="33" t="s">
        <v>92</v>
      </c>
      <c r="G22" s="33" t="s">
        <v>2</v>
      </c>
      <c r="H22" s="33" t="s">
        <v>98</v>
      </c>
      <c r="I22" s="33" t="s">
        <v>98</v>
      </c>
      <c r="J22" s="33" t="s">
        <v>2</v>
      </c>
      <c r="K22" s="33" t="s">
        <v>88</v>
      </c>
      <c r="L22" s="33" t="s">
        <v>88</v>
      </c>
      <c r="M22" s="33" t="s">
        <v>2</v>
      </c>
      <c r="N22" s="33" t="s">
        <v>2</v>
      </c>
    </row>
    <row r="23" ht="25" customHeight="1" spans="2:14">
      <c r="B23" s="33" t="s">
        <v>83</v>
      </c>
      <c r="C23" s="33" t="s">
        <v>84</v>
      </c>
      <c r="D23" s="33" t="s">
        <v>99</v>
      </c>
      <c r="E23" s="33" t="s">
        <v>2</v>
      </c>
      <c r="F23" s="33" t="s">
        <v>100</v>
      </c>
      <c r="G23" s="33" t="s">
        <v>2</v>
      </c>
      <c r="H23" s="33" t="s">
        <v>101</v>
      </c>
      <c r="I23" s="33" t="s">
        <v>101</v>
      </c>
      <c r="J23" s="33" t="s">
        <v>102</v>
      </c>
      <c r="K23" s="33" t="s">
        <v>88</v>
      </c>
      <c r="L23" s="33" t="s">
        <v>88</v>
      </c>
      <c r="M23" s="33" t="s">
        <v>89</v>
      </c>
      <c r="N23" s="33" t="s">
        <v>2</v>
      </c>
    </row>
    <row r="24" ht="25" customHeight="1" spans="2:14">
      <c r="B24" s="33" t="s">
        <v>103</v>
      </c>
      <c r="C24" s="33" t="s">
        <v>104</v>
      </c>
      <c r="D24" s="33" t="s">
        <v>105</v>
      </c>
      <c r="E24" s="33" t="s">
        <v>2</v>
      </c>
      <c r="F24" s="33" t="s">
        <v>92</v>
      </c>
      <c r="G24" s="33" t="s">
        <v>2</v>
      </c>
      <c r="H24" s="33" t="s">
        <v>106</v>
      </c>
      <c r="I24" s="33" t="s">
        <v>106</v>
      </c>
      <c r="J24" s="33" t="s">
        <v>2</v>
      </c>
      <c r="K24" s="33" t="s">
        <v>107</v>
      </c>
      <c r="L24" s="33" t="s">
        <v>107</v>
      </c>
      <c r="M24" s="33" t="s">
        <v>2</v>
      </c>
      <c r="N24" s="33" t="s">
        <v>2</v>
      </c>
    </row>
    <row r="25" ht="25" customHeight="1" spans="2:14">
      <c r="B25" s="33" t="s">
        <v>103</v>
      </c>
      <c r="C25" s="33" t="s">
        <v>108</v>
      </c>
      <c r="D25" s="33" t="s">
        <v>109</v>
      </c>
      <c r="E25" s="33" t="s">
        <v>2</v>
      </c>
      <c r="F25" s="33" t="s">
        <v>92</v>
      </c>
      <c r="G25" s="33" t="s">
        <v>2</v>
      </c>
      <c r="H25" s="33" t="s">
        <v>110</v>
      </c>
      <c r="I25" s="33" t="s">
        <v>110</v>
      </c>
      <c r="J25" s="33" t="s">
        <v>2</v>
      </c>
      <c r="K25" s="33" t="s">
        <v>107</v>
      </c>
      <c r="L25" s="33" t="s">
        <v>107</v>
      </c>
      <c r="M25" s="33" t="s">
        <v>2</v>
      </c>
      <c r="N25" s="33" t="s">
        <v>2</v>
      </c>
    </row>
    <row r="26" ht="25" customHeight="1" spans="2:14">
      <c r="B26" s="33" t="s">
        <v>111</v>
      </c>
      <c r="C26" s="33" t="s">
        <v>112</v>
      </c>
      <c r="D26" s="33" t="s">
        <v>113</v>
      </c>
      <c r="E26" s="33" t="s">
        <v>2</v>
      </c>
      <c r="F26" s="33" t="s">
        <v>100</v>
      </c>
      <c r="G26" s="33" t="s">
        <v>2</v>
      </c>
      <c r="H26" s="33" t="s">
        <v>114</v>
      </c>
      <c r="I26" s="33" t="s">
        <v>114</v>
      </c>
      <c r="J26" s="33" t="s">
        <v>115</v>
      </c>
      <c r="K26" s="33" t="s">
        <v>116</v>
      </c>
      <c r="L26" s="33" t="s">
        <v>116</v>
      </c>
      <c r="M26" s="33" t="s">
        <v>2</v>
      </c>
      <c r="N26" s="33" t="s">
        <v>2</v>
      </c>
    </row>
    <row r="27" ht="25" customHeight="1" spans="2:14">
      <c r="B27" s="33" t="s">
        <v>117</v>
      </c>
      <c r="C27" s="33" t="s">
        <v>118</v>
      </c>
      <c r="D27" s="33" t="s">
        <v>119</v>
      </c>
      <c r="E27" s="33" t="s">
        <v>2</v>
      </c>
      <c r="F27" s="33" t="s">
        <v>86</v>
      </c>
      <c r="G27" s="33" t="s">
        <v>2</v>
      </c>
      <c r="H27" s="33" t="s">
        <v>107</v>
      </c>
      <c r="I27" s="33" t="s">
        <v>107</v>
      </c>
      <c r="J27" s="33" t="s">
        <v>120</v>
      </c>
      <c r="K27" s="33" t="s">
        <v>116</v>
      </c>
      <c r="L27" s="33" t="s">
        <v>116</v>
      </c>
      <c r="M27" s="33" t="s">
        <v>2</v>
      </c>
      <c r="N27" s="33" t="s">
        <v>2</v>
      </c>
    </row>
    <row r="28" ht="25" customHeight="1" spans="2:14">
      <c r="B28" s="33" t="s">
        <v>117</v>
      </c>
      <c r="C28" s="33" t="s">
        <v>118</v>
      </c>
      <c r="D28" s="33" t="s">
        <v>121</v>
      </c>
      <c r="E28" s="33" t="s">
        <v>2</v>
      </c>
      <c r="F28" s="33" t="s">
        <v>86</v>
      </c>
      <c r="G28" s="33" t="s">
        <v>2</v>
      </c>
      <c r="H28" s="33" t="s">
        <v>122</v>
      </c>
      <c r="I28" s="33" t="s">
        <v>122</v>
      </c>
      <c r="J28" s="33" t="s">
        <v>120</v>
      </c>
      <c r="K28" s="33" t="s">
        <v>116</v>
      </c>
      <c r="L28" s="33" t="s">
        <v>116</v>
      </c>
      <c r="M28" s="33" t="s">
        <v>2</v>
      </c>
      <c r="N28" s="33" t="s">
        <v>2</v>
      </c>
    </row>
    <row r="29" ht="25" customHeight="1" spans="2:14">
      <c r="B29" s="33" t="s">
        <v>117</v>
      </c>
      <c r="C29" s="33" t="s">
        <v>118</v>
      </c>
      <c r="D29" s="33" t="s">
        <v>123</v>
      </c>
      <c r="E29" s="33" t="s">
        <v>2</v>
      </c>
      <c r="F29" s="33" t="s">
        <v>124</v>
      </c>
      <c r="G29" s="33" t="s">
        <v>2</v>
      </c>
      <c r="H29" s="33" t="s">
        <v>125</v>
      </c>
      <c r="I29" s="33" t="s">
        <v>125</v>
      </c>
      <c r="J29" s="33" t="s">
        <v>11</v>
      </c>
      <c r="K29" s="33" t="s">
        <v>116</v>
      </c>
      <c r="L29" s="33" t="s">
        <v>116</v>
      </c>
      <c r="M29" s="33" t="s">
        <v>2</v>
      </c>
      <c r="N29" s="33" t="s">
        <v>2</v>
      </c>
    </row>
  </sheetData>
  <mergeCells count="32">
    <mergeCell ref="B2:N2"/>
    <mergeCell ref="C4:D4"/>
    <mergeCell ref="F4:H4"/>
    <mergeCell ref="J4:M4"/>
    <mergeCell ref="C6:D6"/>
    <mergeCell ref="F6:H6"/>
    <mergeCell ref="J6:L6"/>
    <mergeCell ref="C8:D8"/>
    <mergeCell ref="F8:H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C10:H16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9"/>
  <sheetViews>
    <sheetView workbookViewId="0">
      <selection activeCell="A1" sqref="A1"/>
    </sheetView>
  </sheetViews>
  <sheetFormatPr defaultColWidth="9" defaultRowHeight="13.5"/>
  <cols>
    <col min="1" max="1" width="3" customWidth="1"/>
    <col min="2" max="2" width="16" customWidth="1"/>
    <col min="3" max="3" width="7" customWidth="1"/>
    <col min="4" max="4" width="17" customWidth="1"/>
    <col min="5" max="5" width="13" customWidth="1"/>
    <col min="6" max="6" width="10" customWidth="1"/>
    <col min="7" max="8" width="18" customWidth="1"/>
    <col min="9" max="9" width="14" customWidth="1"/>
    <col min="10" max="10" width="17" customWidth="1"/>
    <col min="11" max="13" width="24" customWidth="1"/>
  </cols>
  <sheetData>
    <row r="1" ht="7.5" customHeight="1"/>
    <row r="2" ht="25" customHeight="1" spans="2:2">
      <c r="B2" s="31" t="s">
        <v>126</v>
      </c>
    </row>
    <row r="3" ht="7.5" customHeight="1"/>
    <row r="4" ht="25" customHeight="1" spans="2:13">
      <c r="B4" s="32" t="s">
        <v>1</v>
      </c>
      <c r="C4" s="32" t="s">
        <v>2</v>
      </c>
      <c r="D4" s="33" t="s">
        <v>3</v>
      </c>
      <c r="E4" s="33" t="s">
        <v>2</v>
      </c>
      <c r="F4" s="32" t="s">
        <v>4</v>
      </c>
      <c r="G4" s="33" t="s">
        <v>5</v>
      </c>
      <c r="H4" s="33" t="s">
        <v>2</v>
      </c>
      <c r="I4" s="33" t="s">
        <v>2</v>
      </c>
      <c r="K4" s="32" t="s">
        <v>6</v>
      </c>
      <c r="L4" s="33" t="s">
        <v>7</v>
      </c>
      <c r="M4" s="33" t="s">
        <v>2</v>
      </c>
    </row>
    <row r="5" ht="7.5" customHeight="1"/>
    <row r="6" ht="25" customHeight="1" spans="11:12">
      <c r="K6" s="35" t="s">
        <v>10</v>
      </c>
      <c r="L6" s="36" t="s">
        <v>11</v>
      </c>
    </row>
    <row r="7" ht="7.5" customHeight="1"/>
    <row r="8" ht="25" customHeight="1" spans="2:13">
      <c r="B8" s="34" t="s">
        <v>127</v>
      </c>
      <c r="C8" s="34" t="s">
        <v>2</v>
      </c>
      <c r="D8" s="34" t="s">
        <v>128</v>
      </c>
      <c r="E8" s="34" t="s">
        <v>129</v>
      </c>
      <c r="F8" s="34" t="s">
        <v>2</v>
      </c>
      <c r="G8" s="34" t="s">
        <v>130</v>
      </c>
      <c r="H8" s="34" t="s">
        <v>131</v>
      </c>
      <c r="I8" s="34" t="s">
        <v>132</v>
      </c>
      <c r="J8" s="34" t="s">
        <v>133</v>
      </c>
      <c r="K8" s="34" t="s">
        <v>134</v>
      </c>
      <c r="L8" s="34" t="s">
        <v>135</v>
      </c>
      <c r="M8" s="34" t="s">
        <v>136</v>
      </c>
    </row>
    <row r="9" ht="25" customHeight="1" spans="2:3">
      <c r="B9" s="32" t="s">
        <v>19</v>
      </c>
      <c r="C9" s="32" t="s">
        <v>2</v>
      </c>
    </row>
  </sheetData>
  <mergeCells count="8">
    <mergeCell ref="B2:L2"/>
    <mergeCell ref="B4:C4"/>
    <mergeCell ref="D4:E4"/>
    <mergeCell ref="G4:I4"/>
    <mergeCell ref="L4:M4"/>
    <mergeCell ref="B8:C8"/>
    <mergeCell ref="E8:F8"/>
    <mergeCell ref="B9:C9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selection activeCell="A1" sqref="A1"/>
    </sheetView>
  </sheetViews>
  <sheetFormatPr defaultColWidth="9" defaultRowHeight="13.5"/>
  <cols>
    <col min="1" max="1" width="3" customWidth="1"/>
    <col min="2" max="2" width="16" customWidth="1"/>
    <col min="3" max="3" width="7" customWidth="1"/>
    <col min="4" max="4" width="17" customWidth="1"/>
    <col min="5" max="5" width="13" customWidth="1"/>
    <col min="6" max="6" width="10" customWidth="1"/>
    <col min="7" max="8" width="18" customWidth="1"/>
    <col min="9" max="9" width="14" customWidth="1"/>
    <col min="10" max="10" width="17" customWidth="1"/>
    <col min="11" max="13" width="24" customWidth="1"/>
  </cols>
  <sheetData>
    <row r="1" ht="7.5" customHeight="1"/>
    <row r="2" ht="25" customHeight="1" spans="2:2">
      <c r="B2" s="31" t="s">
        <v>137</v>
      </c>
    </row>
    <row r="3" ht="7.5" customHeight="1"/>
    <row r="4" ht="25" customHeight="1" spans="2:13">
      <c r="B4" s="32" t="s">
        <v>1</v>
      </c>
      <c r="C4" s="32" t="s">
        <v>2</v>
      </c>
      <c r="D4" s="33" t="s">
        <v>3</v>
      </c>
      <c r="E4" s="33" t="s">
        <v>2</v>
      </c>
      <c r="F4" s="32" t="s">
        <v>4</v>
      </c>
      <c r="G4" s="33" t="s">
        <v>5</v>
      </c>
      <c r="H4" s="33" t="s">
        <v>2</v>
      </c>
      <c r="I4" s="33" t="s">
        <v>2</v>
      </c>
      <c r="K4" s="32" t="s">
        <v>6</v>
      </c>
      <c r="L4" s="33" t="s">
        <v>7</v>
      </c>
      <c r="M4" s="33" t="s">
        <v>2</v>
      </c>
    </row>
    <row r="5" ht="7.5" customHeight="1"/>
    <row r="6" ht="25" customHeight="1" spans="11:12">
      <c r="K6" s="35" t="s">
        <v>10</v>
      </c>
      <c r="L6" s="36" t="s">
        <v>11</v>
      </c>
    </row>
    <row r="7" ht="7.5" customHeight="1"/>
    <row r="8" spans="2:13">
      <c r="B8" s="34" t="s">
        <v>138</v>
      </c>
      <c r="C8" s="34" t="s">
        <v>139</v>
      </c>
      <c r="D8" s="34" t="s">
        <v>2</v>
      </c>
      <c r="E8" s="34" t="s">
        <v>2</v>
      </c>
      <c r="F8" s="34" t="s">
        <v>2</v>
      </c>
      <c r="G8" s="34" t="s">
        <v>2</v>
      </c>
      <c r="H8" s="34" t="s">
        <v>140</v>
      </c>
      <c r="I8" s="34" t="s">
        <v>28</v>
      </c>
      <c r="J8" s="34" t="s">
        <v>141</v>
      </c>
      <c r="K8" s="34" t="s">
        <v>141</v>
      </c>
      <c r="L8" s="34" t="s">
        <v>142</v>
      </c>
      <c r="M8" s="34" t="s">
        <v>82</v>
      </c>
    </row>
    <row r="9" spans="3:7">
      <c r="C9" s="34" t="s">
        <v>143</v>
      </c>
      <c r="D9" s="34" t="s">
        <v>2</v>
      </c>
      <c r="E9" s="34" t="s">
        <v>144</v>
      </c>
      <c r="F9" s="34" t="s">
        <v>145</v>
      </c>
      <c r="G9" s="34" t="s">
        <v>2</v>
      </c>
    </row>
    <row r="10" ht="25" customHeight="1" spans="2:10">
      <c r="B10" s="32" t="s">
        <v>19</v>
      </c>
      <c r="C10" s="32" t="s">
        <v>2</v>
      </c>
      <c r="J10" t="s">
        <v>2</v>
      </c>
    </row>
    <row r="12" spans="1:9">
      <c r="A12" s="36" t="s">
        <v>146</v>
      </c>
      <c r="B12" s="36" t="s">
        <v>2</v>
      </c>
      <c r="C12" s="36" t="s">
        <v>2</v>
      </c>
      <c r="D12" s="36" t="s">
        <v>2</v>
      </c>
      <c r="E12" s="36" t="s">
        <v>2</v>
      </c>
      <c r="F12" s="36" t="s">
        <v>2</v>
      </c>
      <c r="G12" s="36" t="s">
        <v>2</v>
      </c>
      <c r="H12" s="36" t="s">
        <v>2</v>
      </c>
      <c r="I12" s="36" t="s">
        <v>2</v>
      </c>
    </row>
    <row r="13" spans="1:9">
      <c r="A13" s="33" t="s">
        <v>147</v>
      </c>
      <c r="B13" s="33" t="s">
        <v>2</v>
      </c>
      <c r="C13" s="33" t="s">
        <v>2</v>
      </c>
      <c r="D13" s="33" t="s">
        <v>2</v>
      </c>
      <c r="E13" s="33" t="s">
        <v>2</v>
      </c>
      <c r="F13" s="33" t="s">
        <v>2</v>
      </c>
      <c r="G13" s="33" t="s">
        <v>2</v>
      </c>
      <c r="H13" s="33" t="s">
        <v>2</v>
      </c>
      <c r="I13" s="33" t="s">
        <v>2</v>
      </c>
    </row>
    <row r="14" spans="1:9">
      <c r="A14" s="33" t="s">
        <v>148</v>
      </c>
      <c r="B14" s="33" t="s">
        <v>2</v>
      </c>
      <c r="C14" s="33" t="s">
        <v>2</v>
      </c>
      <c r="D14" s="33" t="s">
        <v>2</v>
      </c>
      <c r="E14" s="33" t="s">
        <v>2</v>
      </c>
      <c r="F14" s="33" t="s">
        <v>2</v>
      </c>
      <c r="G14" s="33" t="s">
        <v>2</v>
      </c>
      <c r="H14" s="33" t="s">
        <v>2</v>
      </c>
      <c r="I14" s="33" t="s">
        <v>2</v>
      </c>
    </row>
    <row r="15" spans="1:9">
      <c r="A15" s="33" t="s">
        <v>149</v>
      </c>
      <c r="B15" s="33" t="s">
        <v>2</v>
      </c>
      <c r="C15" s="33" t="s">
        <v>2</v>
      </c>
      <c r="D15" s="33" t="s">
        <v>2</v>
      </c>
      <c r="E15" s="33" t="s">
        <v>2</v>
      </c>
      <c r="F15" s="33" t="s">
        <v>2</v>
      </c>
      <c r="G15" s="33" t="s">
        <v>2</v>
      </c>
      <c r="H15" s="33" t="s">
        <v>2</v>
      </c>
      <c r="I15" s="33" t="s">
        <v>2</v>
      </c>
    </row>
    <row r="16" spans="1:9">
      <c r="A16" s="33" t="s">
        <v>150</v>
      </c>
      <c r="B16" s="33" t="s">
        <v>2</v>
      </c>
      <c r="C16" s="33" t="s">
        <v>2</v>
      </c>
      <c r="D16" s="33" t="s">
        <v>2</v>
      </c>
      <c r="E16" s="33" t="s">
        <v>2</v>
      </c>
      <c r="F16" s="33" t="s">
        <v>2</v>
      </c>
      <c r="G16" s="33" t="s">
        <v>2</v>
      </c>
      <c r="H16" s="33" t="s">
        <v>2</v>
      </c>
      <c r="I16" s="33" t="s">
        <v>2</v>
      </c>
    </row>
    <row r="17" spans="1:9">
      <c r="A17" s="33" t="s">
        <v>151</v>
      </c>
      <c r="B17" s="33" t="s">
        <v>2</v>
      </c>
      <c r="C17" s="33" t="s">
        <v>2</v>
      </c>
      <c r="D17" s="33" t="s">
        <v>2</v>
      </c>
      <c r="E17" s="33" t="s">
        <v>2</v>
      </c>
      <c r="F17" s="33" t="s">
        <v>2</v>
      </c>
      <c r="G17" s="33" t="s">
        <v>2</v>
      </c>
      <c r="H17" s="33" t="s">
        <v>2</v>
      </c>
      <c r="I17" s="33" t="s">
        <v>2</v>
      </c>
    </row>
    <row r="18" spans="1:9">
      <c r="A18" s="33" t="s">
        <v>152</v>
      </c>
      <c r="B18" s="33" t="s">
        <v>2</v>
      </c>
      <c r="C18" s="33" t="s">
        <v>2</v>
      </c>
      <c r="D18" s="33" t="s">
        <v>2</v>
      </c>
      <c r="E18" s="33" t="s">
        <v>2</v>
      </c>
      <c r="F18" s="33" t="s">
        <v>2</v>
      </c>
      <c r="G18" s="33" t="s">
        <v>2</v>
      </c>
      <c r="H18" s="33" t="s">
        <v>2</v>
      </c>
      <c r="I18" s="33" t="s">
        <v>2</v>
      </c>
    </row>
  </sheetData>
  <mergeCells count="23">
    <mergeCell ref="B2:L2"/>
    <mergeCell ref="B4:C4"/>
    <mergeCell ref="D4:E4"/>
    <mergeCell ref="G4:I4"/>
    <mergeCell ref="L4:M4"/>
    <mergeCell ref="C8:G8"/>
    <mergeCell ref="C9:D9"/>
    <mergeCell ref="F9:G9"/>
    <mergeCell ref="B10:C10"/>
    <mergeCell ref="A12:I12"/>
    <mergeCell ref="A13:I13"/>
    <mergeCell ref="A14:I14"/>
    <mergeCell ref="A15:I15"/>
    <mergeCell ref="A16:I16"/>
    <mergeCell ref="A17:I17"/>
    <mergeCell ref="A18:I18"/>
    <mergeCell ref="B8:B9"/>
    <mergeCell ref="H8:H9"/>
    <mergeCell ref="I8:I9"/>
    <mergeCell ref="J8:J9"/>
    <mergeCell ref="K8:K9"/>
    <mergeCell ref="L8:L9"/>
    <mergeCell ref="M8:M9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9"/>
  <sheetViews>
    <sheetView workbookViewId="0">
      <selection activeCell="A1" sqref="A1"/>
    </sheetView>
  </sheetViews>
  <sheetFormatPr defaultColWidth="9" defaultRowHeight="13.5"/>
  <cols>
    <col min="1" max="1" width="3" customWidth="1"/>
    <col min="2" max="2" width="16" customWidth="1"/>
    <col min="3" max="3" width="7" customWidth="1"/>
    <col min="4" max="4" width="17" customWidth="1"/>
    <col min="5" max="5" width="13" customWidth="1"/>
    <col min="6" max="6" width="10" customWidth="1"/>
    <col min="7" max="8" width="18" customWidth="1"/>
    <col min="9" max="9" width="14" customWidth="1"/>
    <col min="10" max="10" width="17" customWidth="1"/>
    <col min="11" max="13" width="24" customWidth="1"/>
    <col min="14" max="15" width="20" customWidth="1"/>
  </cols>
  <sheetData>
    <row r="1" ht="7.5" customHeight="1"/>
    <row r="2" ht="25" customHeight="1" spans="2:2">
      <c r="B2" s="31" t="s">
        <v>153</v>
      </c>
    </row>
    <row r="3" ht="7.5" customHeight="1"/>
    <row r="4" ht="25" customHeight="1" spans="2:13">
      <c r="B4" s="32" t="s">
        <v>1</v>
      </c>
      <c r="C4" s="32" t="s">
        <v>2</v>
      </c>
      <c r="D4" s="33" t="s">
        <v>3</v>
      </c>
      <c r="E4" s="33" t="s">
        <v>2</v>
      </c>
      <c r="F4" s="32" t="s">
        <v>4</v>
      </c>
      <c r="G4" s="33" t="s">
        <v>5</v>
      </c>
      <c r="H4" s="33" t="s">
        <v>2</v>
      </c>
      <c r="I4" s="33" t="s">
        <v>2</v>
      </c>
      <c r="K4" s="32" t="s">
        <v>6</v>
      </c>
      <c r="L4" s="33" t="s">
        <v>7</v>
      </c>
      <c r="M4" s="33" t="s">
        <v>2</v>
      </c>
    </row>
    <row r="5" ht="7.5" customHeight="1"/>
    <row r="6" ht="25" customHeight="1" spans="11:12">
      <c r="K6" s="35" t="s">
        <v>10</v>
      </c>
      <c r="L6" s="36" t="s">
        <v>11</v>
      </c>
    </row>
    <row r="7" ht="7.5" customHeight="1"/>
    <row r="8" ht="25" customHeight="1" spans="2:15">
      <c r="B8" s="34" t="s">
        <v>154</v>
      </c>
      <c r="C8" s="34" t="s">
        <v>2</v>
      </c>
      <c r="D8" s="34" t="s">
        <v>130</v>
      </c>
      <c r="E8" s="34" t="s">
        <v>131</v>
      </c>
      <c r="F8" s="34" t="s">
        <v>2</v>
      </c>
      <c r="G8" s="34" t="s">
        <v>132</v>
      </c>
      <c r="H8" s="34" t="s">
        <v>133</v>
      </c>
      <c r="I8" s="34" t="s">
        <v>134</v>
      </c>
      <c r="J8" s="34" t="s">
        <v>135</v>
      </c>
      <c r="K8" s="34" t="s">
        <v>155</v>
      </c>
      <c r="L8" s="34" t="s">
        <v>156</v>
      </c>
      <c r="M8" s="34" t="s">
        <v>157</v>
      </c>
      <c r="N8" s="34" t="s">
        <v>158</v>
      </c>
      <c r="O8" s="34" t="s">
        <v>159</v>
      </c>
    </row>
    <row r="9" ht="25" customHeight="1" spans="2:3">
      <c r="B9" s="32" t="s">
        <v>19</v>
      </c>
      <c r="C9" s="32" t="s">
        <v>2</v>
      </c>
    </row>
  </sheetData>
  <mergeCells count="8">
    <mergeCell ref="B2:L2"/>
    <mergeCell ref="B4:C4"/>
    <mergeCell ref="D4:E4"/>
    <mergeCell ref="G4:I4"/>
    <mergeCell ref="L4:M4"/>
    <mergeCell ref="B8:C8"/>
    <mergeCell ref="E8:F8"/>
    <mergeCell ref="B9:C9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workbookViewId="0">
      <selection activeCell="G15" sqref="G15"/>
    </sheetView>
  </sheetViews>
  <sheetFormatPr defaultColWidth="9" defaultRowHeight="14.25"/>
  <cols>
    <col min="1" max="1" width="3.7" style="2" customWidth="1"/>
    <col min="2" max="2" width="10.625" style="1" customWidth="1"/>
    <col min="3" max="3" width="8.9" style="1" customWidth="1"/>
    <col min="4" max="4" width="30.6" style="3" customWidth="1"/>
    <col min="5" max="5" width="13.1" style="3"/>
    <col min="6" max="6" width="11.6" style="3" customWidth="1"/>
    <col min="7" max="7" width="22.1" style="1" customWidth="1"/>
    <col min="8" max="8" width="10" style="1" customWidth="1"/>
    <col min="9" max="9" width="9.5" style="1" customWidth="1"/>
    <col min="10" max="10" width="19.3" style="1" customWidth="1"/>
    <col min="11" max="11" width="19.75" style="1" customWidth="1"/>
    <col min="12" max="16384" width="9" style="1"/>
  </cols>
  <sheetData>
    <row r="1" s="1" customFormat="1" ht="51" customHeight="1" spans="1:10">
      <c r="A1" s="4" t="s">
        <v>160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5" t="s">
        <v>161</v>
      </c>
      <c r="B2" s="6"/>
      <c r="C2" s="6"/>
      <c r="D2" s="6" t="s">
        <v>162</v>
      </c>
      <c r="E2" s="6"/>
      <c r="F2" s="6"/>
      <c r="G2" s="6"/>
      <c r="H2" s="6"/>
      <c r="I2" s="6"/>
      <c r="J2" s="6"/>
    </row>
    <row r="3" s="1" customFormat="1" ht="24" customHeight="1" spans="1:10">
      <c r="A3" s="5" t="s">
        <v>163</v>
      </c>
      <c r="B3" s="6"/>
      <c r="C3" s="6"/>
      <c r="D3" s="5" t="s">
        <v>164</v>
      </c>
      <c r="E3" s="5"/>
      <c r="F3" s="5"/>
      <c r="G3" s="6" t="s">
        <v>165</v>
      </c>
      <c r="H3" s="7" t="s">
        <v>166</v>
      </c>
      <c r="I3" s="7"/>
      <c r="J3" s="7"/>
    </row>
    <row r="4" s="1" customFormat="1" ht="24" customHeight="1" spans="1:10">
      <c r="A4" s="5" t="s">
        <v>167</v>
      </c>
      <c r="B4" s="6"/>
      <c r="C4" s="6"/>
      <c r="D4" s="8" t="s">
        <v>58</v>
      </c>
      <c r="E4" s="9"/>
      <c r="F4" s="10"/>
      <c r="G4" s="6" t="s">
        <v>168</v>
      </c>
      <c r="H4" s="5" t="s">
        <v>63</v>
      </c>
      <c r="I4" s="5"/>
      <c r="J4" s="5"/>
    </row>
    <row r="5" s="1" customFormat="1" ht="24" customHeight="1" spans="1:10">
      <c r="A5" s="5" t="s">
        <v>169</v>
      </c>
      <c r="B5" s="5"/>
      <c r="C5" s="5"/>
      <c r="D5" s="6"/>
      <c r="E5" s="5" t="s">
        <v>170</v>
      </c>
      <c r="F5" s="5" t="s">
        <v>171</v>
      </c>
      <c r="G5" s="5" t="s">
        <v>172</v>
      </c>
      <c r="H5" s="5" t="s">
        <v>173</v>
      </c>
      <c r="I5" s="5" t="s">
        <v>174</v>
      </c>
      <c r="J5" s="6" t="s">
        <v>175</v>
      </c>
    </row>
    <row r="6" s="1" customFormat="1" ht="24" customHeight="1" spans="1:10">
      <c r="A6" s="5"/>
      <c r="B6" s="5"/>
      <c r="C6" s="5"/>
      <c r="D6" s="11" t="s">
        <v>176</v>
      </c>
      <c r="E6" s="12">
        <f t="shared" ref="E6:G6" si="0">SUM(E7:E9)</f>
        <v>79.2</v>
      </c>
      <c r="F6" s="12">
        <f t="shared" si="0"/>
        <v>79.2</v>
      </c>
      <c r="G6" s="12">
        <f t="shared" si="0"/>
        <v>69.258</v>
      </c>
      <c r="H6" s="13">
        <v>10</v>
      </c>
      <c r="I6" s="26">
        <f>G6/F6</f>
        <v>0.874469696969697</v>
      </c>
      <c r="J6" s="27">
        <f>H6*I6</f>
        <v>8.74469696969697</v>
      </c>
    </row>
    <row r="7" s="1" customFormat="1" ht="24" customHeight="1" spans="1:10">
      <c r="A7" s="5"/>
      <c r="B7" s="5"/>
      <c r="C7" s="5"/>
      <c r="D7" s="14" t="s">
        <v>177</v>
      </c>
      <c r="E7" s="12"/>
      <c r="F7" s="12"/>
      <c r="G7" s="12"/>
      <c r="H7" s="13"/>
      <c r="I7" s="26"/>
      <c r="J7" s="27"/>
    </row>
    <row r="8" s="1" customFormat="1" ht="24" customHeight="1" spans="1:10">
      <c r="A8" s="5"/>
      <c r="B8" s="5"/>
      <c r="C8" s="5"/>
      <c r="D8" s="14" t="s">
        <v>178</v>
      </c>
      <c r="E8" s="12"/>
      <c r="F8" s="12"/>
      <c r="G8" s="15"/>
      <c r="H8" s="13"/>
      <c r="I8" s="26"/>
      <c r="J8" s="27"/>
    </row>
    <row r="9" s="1" customFormat="1" ht="24" customHeight="1" spans="1:10">
      <c r="A9" s="5"/>
      <c r="B9" s="5"/>
      <c r="C9" s="5"/>
      <c r="D9" s="16" t="s">
        <v>179</v>
      </c>
      <c r="E9" s="12">
        <v>79.2</v>
      </c>
      <c r="F9" s="12">
        <v>79.2</v>
      </c>
      <c r="G9" s="12">
        <v>69.258</v>
      </c>
      <c r="H9" s="13">
        <v>10</v>
      </c>
      <c r="I9" s="26">
        <f>G9/F9</f>
        <v>0.874469696969697</v>
      </c>
      <c r="J9" s="27">
        <f>H9*I9</f>
        <v>8.74469696969697</v>
      </c>
    </row>
    <row r="10" s="1" customFormat="1" ht="24" customHeight="1" spans="1:10">
      <c r="A10" s="5" t="s">
        <v>180</v>
      </c>
      <c r="B10" s="5" t="s">
        <v>181</v>
      </c>
      <c r="C10" s="5"/>
      <c r="D10" s="5"/>
      <c r="E10" s="5"/>
      <c r="F10" s="5"/>
      <c r="G10" s="5" t="s">
        <v>182</v>
      </c>
      <c r="H10" s="5"/>
      <c r="I10" s="5"/>
      <c r="J10" s="5"/>
    </row>
    <row r="11" s="1" customFormat="1" ht="100.95" customHeight="1" spans="1:11">
      <c r="A11" s="5"/>
      <c r="B11" s="14" t="s">
        <v>66</v>
      </c>
      <c r="C11" s="14"/>
      <c r="D11" s="14"/>
      <c r="E11" s="14"/>
      <c r="F11" s="14"/>
      <c r="G11" s="17" t="s">
        <v>183</v>
      </c>
      <c r="H11" s="17"/>
      <c r="I11" s="17"/>
      <c r="J11" s="17"/>
      <c r="K11" s="28"/>
    </row>
    <row r="12" s="1" customFormat="1" ht="34.05" customHeight="1" spans="1:10">
      <c r="A12" s="5" t="s">
        <v>184</v>
      </c>
      <c r="B12" s="5" t="s">
        <v>71</v>
      </c>
      <c r="C12" s="6" t="s">
        <v>72</v>
      </c>
      <c r="D12" s="5" t="s">
        <v>73</v>
      </c>
      <c r="E12" s="5" t="s">
        <v>185</v>
      </c>
      <c r="F12" s="5"/>
      <c r="G12" s="5" t="s">
        <v>186</v>
      </c>
      <c r="H12" s="5" t="s">
        <v>173</v>
      </c>
      <c r="I12" s="5" t="s">
        <v>175</v>
      </c>
      <c r="J12" s="5" t="s">
        <v>187</v>
      </c>
    </row>
    <row r="13" s="1" customFormat="1" ht="46.95" customHeight="1" spans="1:10">
      <c r="A13" s="5"/>
      <c r="B13" s="5" t="s">
        <v>83</v>
      </c>
      <c r="C13" s="18" t="s">
        <v>84</v>
      </c>
      <c r="D13" s="5" t="s">
        <v>85</v>
      </c>
      <c r="E13" s="19" t="s">
        <v>188</v>
      </c>
      <c r="F13" s="20"/>
      <c r="G13" s="21" t="s">
        <v>188</v>
      </c>
      <c r="H13" s="22">
        <v>8</v>
      </c>
      <c r="I13" s="22">
        <v>8</v>
      </c>
      <c r="J13" s="21"/>
    </row>
    <row r="14" s="1" customFormat="1" ht="46.95" customHeight="1" spans="1:11">
      <c r="A14" s="5"/>
      <c r="B14" s="5"/>
      <c r="C14" s="23"/>
      <c r="D14" s="5" t="s">
        <v>99</v>
      </c>
      <c r="E14" s="19" t="s">
        <v>189</v>
      </c>
      <c r="F14" s="20"/>
      <c r="G14" s="21" t="s">
        <v>190</v>
      </c>
      <c r="H14" s="22">
        <v>8</v>
      </c>
      <c r="I14" s="22">
        <v>8</v>
      </c>
      <c r="J14" s="21"/>
      <c r="K14" s="28"/>
    </row>
    <row r="15" s="1" customFormat="1" ht="46.95" customHeight="1" spans="1:10">
      <c r="A15" s="5"/>
      <c r="B15" s="5"/>
      <c r="C15" s="18" t="s">
        <v>90</v>
      </c>
      <c r="D15" s="5" t="s">
        <v>191</v>
      </c>
      <c r="E15" s="19" t="s">
        <v>93</v>
      </c>
      <c r="F15" s="20"/>
      <c r="G15" s="21" t="s">
        <v>93</v>
      </c>
      <c r="H15" s="22">
        <v>8</v>
      </c>
      <c r="I15" s="22">
        <v>8</v>
      </c>
      <c r="J15" s="21"/>
    </row>
    <row r="16" s="1" customFormat="1" ht="46.95" customHeight="1" spans="1:10">
      <c r="A16" s="5"/>
      <c r="B16" s="5"/>
      <c r="C16" s="23"/>
      <c r="D16" s="5" t="s">
        <v>94</v>
      </c>
      <c r="E16" s="19" t="s">
        <v>95</v>
      </c>
      <c r="F16" s="20"/>
      <c r="G16" s="21" t="s">
        <v>95</v>
      </c>
      <c r="H16" s="22">
        <v>8</v>
      </c>
      <c r="I16" s="22">
        <v>8</v>
      </c>
      <c r="J16" s="21"/>
    </row>
    <row r="17" s="1" customFormat="1" ht="46.95" customHeight="1" spans="1:10">
      <c r="A17" s="5"/>
      <c r="B17" s="5"/>
      <c r="C17" s="5" t="s">
        <v>96</v>
      </c>
      <c r="D17" s="5" t="s">
        <v>97</v>
      </c>
      <c r="E17" s="19" t="s">
        <v>98</v>
      </c>
      <c r="F17" s="20"/>
      <c r="G17" s="21" t="s">
        <v>192</v>
      </c>
      <c r="H17" s="22">
        <v>8</v>
      </c>
      <c r="I17" s="22">
        <v>8</v>
      </c>
      <c r="J17" s="21"/>
    </row>
    <row r="18" s="1" customFormat="1" ht="46.95" customHeight="1" spans="1:10">
      <c r="A18" s="5"/>
      <c r="B18" s="5"/>
      <c r="C18" s="18" t="s">
        <v>117</v>
      </c>
      <c r="D18" s="5" t="s">
        <v>119</v>
      </c>
      <c r="E18" s="19" t="s">
        <v>193</v>
      </c>
      <c r="F18" s="20"/>
      <c r="G18" s="21" t="s">
        <v>194</v>
      </c>
      <c r="H18" s="22">
        <v>5</v>
      </c>
      <c r="I18" s="22">
        <v>5</v>
      </c>
      <c r="J18" s="21"/>
    </row>
    <row r="19" s="1" customFormat="1" ht="46.95" customHeight="1" spans="1:10">
      <c r="A19" s="5"/>
      <c r="B19" s="5"/>
      <c r="C19" s="24"/>
      <c r="D19" s="5" t="s">
        <v>121</v>
      </c>
      <c r="E19" s="19" t="s">
        <v>195</v>
      </c>
      <c r="F19" s="20"/>
      <c r="G19" s="21" t="s">
        <v>196</v>
      </c>
      <c r="H19" s="22">
        <v>5</v>
      </c>
      <c r="I19" s="22">
        <v>5</v>
      </c>
      <c r="J19" s="21"/>
    </row>
    <row r="20" s="1" customFormat="1" ht="46.95" customHeight="1" spans="1:10">
      <c r="A20" s="5"/>
      <c r="B20" s="5"/>
      <c r="C20" s="23"/>
      <c r="D20" s="5" t="s">
        <v>123</v>
      </c>
      <c r="E20" s="19" t="s">
        <v>197</v>
      </c>
      <c r="F20" s="20"/>
      <c r="G20" s="21" t="s">
        <v>198</v>
      </c>
      <c r="H20" s="22">
        <v>5</v>
      </c>
      <c r="I20" s="22">
        <v>5</v>
      </c>
      <c r="J20" s="21"/>
    </row>
    <row r="21" s="1" customFormat="1" ht="46.95" customHeight="1" spans="1:10">
      <c r="A21" s="5"/>
      <c r="B21" s="5" t="s">
        <v>103</v>
      </c>
      <c r="C21" s="5" t="s">
        <v>104</v>
      </c>
      <c r="D21" s="5" t="s">
        <v>105</v>
      </c>
      <c r="E21" s="19" t="s">
        <v>106</v>
      </c>
      <c r="F21" s="20"/>
      <c r="G21" s="21" t="s">
        <v>106</v>
      </c>
      <c r="H21" s="22">
        <v>15</v>
      </c>
      <c r="I21" s="22">
        <v>15</v>
      </c>
      <c r="J21" s="21"/>
    </row>
    <row r="22" s="1" customFormat="1" ht="46.95" customHeight="1" spans="1:10">
      <c r="A22" s="5"/>
      <c r="B22" s="5"/>
      <c r="C22" s="5" t="s">
        <v>108</v>
      </c>
      <c r="D22" s="5" t="s">
        <v>109</v>
      </c>
      <c r="E22" s="19" t="s">
        <v>110</v>
      </c>
      <c r="F22" s="20"/>
      <c r="G22" s="21" t="s">
        <v>110</v>
      </c>
      <c r="H22" s="22">
        <v>15</v>
      </c>
      <c r="I22" s="22">
        <v>15</v>
      </c>
      <c r="J22" s="21"/>
    </row>
    <row r="23" s="1" customFormat="1" ht="46.95" customHeight="1" spans="1:10">
      <c r="A23" s="5"/>
      <c r="B23" s="5" t="s">
        <v>111</v>
      </c>
      <c r="C23" s="5" t="s">
        <v>112</v>
      </c>
      <c r="D23" s="5" t="s">
        <v>113</v>
      </c>
      <c r="E23" s="19" t="s">
        <v>199</v>
      </c>
      <c r="F23" s="20"/>
      <c r="G23" s="25">
        <v>0.99</v>
      </c>
      <c r="H23" s="22">
        <v>5</v>
      </c>
      <c r="I23" s="22">
        <v>5</v>
      </c>
      <c r="J23" s="21"/>
    </row>
    <row r="24" s="1" customFormat="1" ht="27" customHeight="1" spans="1:10">
      <c r="A24" s="8" t="s">
        <v>200</v>
      </c>
      <c r="B24" s="9"/>
      <c r="C24" s="9"/>
      <c r="D24" s="9"/>
      <c r="E24" s="9"/>
      <c r="F24" s="9"/>
      <c r="G24" s="10"/>
      <c r="H24" s="13">
        <f>SUM(H13:H23)+H6</f>
        <v>100</v>
      </c>
      <c r="I24" s="29">
        <f>SUM(I13:I23)+J6</f>
        <v>98.744696969697</v>
      </c>
      <c r="J24" s="30"/>
    </row>
    <row r="25" s="1" customFormat="1" ht="153" customHeight="1" spans="1:10">
      <c r="A25" s="14" t="s">
        <v>201</v>
      </c>
      <c r="B25" s="16"/>
      <c r="C25" s="16"/>
      <c r="D25" s="16"/>
      <c r="E25" s="16"/>
      <c r="F25" s="16"/>
      <c r="G25" s="16"/>
      <c r="H25" s="16"/>
      <c r="I25" s="16"/>
      <c r="J25" s="16"/>
    </row>
  </sheetData>
  <mergeCells count="35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24:G24"/>
    <mergeCell ref="A25:J25"/>
    <mergeCell ref="A10:A11"/>
    <mergeCell ref="A12:A23"/>
    <mergeCell ref="B13:B20"/>
    <mergeCell ref="B21:B22"/>
    <mergeCell ref="C13:C14"/>
    <mergeCell ref="C15:C16"/>
    <mergeCell ref="C18:C20"/>
    <mergeCell ref="A5:C9"/>
  </mergeCells>
  <pageMargins left="0.75" right="0.75" top="1" bottom="1" header="0.51" footer="0.51"/>
  <pageSetup paperSize="9" scale="63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测算明细表</vt:lpstr>
      <vt:lpstr>年度预算表</vt:lpstr>
      <vt:lpstr>项目绩效目标表</vt:lpstr>
      <vt:lpstr>资产配置表</vt:lpstr>
      <vt:lpstr>政府购买服务预算表</vt:lpstr>
      <vt:lpstr>采购需求表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song</cp:lastModifiedBy>
  <dcterms:created xsi:type="dcterms:W3CDTF">2024-04-17T00:56:00Z</dcterms:created>
  <dcterms:modified xsi:type="dcterms:W3CDTF">2024-08-19T08:07:27Z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AA08B2ACD4C64E72B7E4CD9A61187A9E_12</vt:lpwstr>
  </property>
</Properties>
</file>